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27\TUS\117798\Design\Roadway\EngData\"/>
    </mc:Choice>
  </mc:AlternateContent>
  <xr:revisionPtr revIDLastSave="0" documentId="13_ncr:1_{79D0E6DA-31A2-4E20-A501-92BB337E1D51}" xr6:coauthVersionLast="47" xr6:coauthVersionMax="47" xr10:uidLastSave="{00000000-0000-0000-0000-000000000000}"/>
  <bookViews>
    <workbookView xWindow="-38520" yWindow="660" windowWidth="38640" windowHeight="21120" xr2:uid="{00000000-000D-0000-FFFF-FFFF00000000}"/>
  </bookViews>
  <sheets>
    <sheet name="ROADWAY" sheetId="1" r:id="rId1"/>
    <sheet name="DRAINAGE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" l="1"/>
  <c r="O19" i="1"/>
  <c r="O17" i="1"/>
  <c r="O11" i="1"/>
  <c r="O59" i="1" s="1"/>
  <c r="G21" i="9"/>
  <c r="H21" i="9"/>
  <c r="I21" i="9"/>
  <c r="J21" i="9"/>
  <c r="K21" i="9"/>
  <c r="L21" i="9"/>
  <c r="M21" i="9"/>
  <c r="N21" i="9"/>
  <c r="O21" i="9"/>
  <c r="F21" i="9"/>
  <c r="J59" i="1"/>
  <c r="K59" i="1"/>
  <c r="V59" i="1"/>
  <c r="W59" i="1"/>
  <c r="X59" i="1"/>
  <c r="Y59" i="1"/>
  <c r="Z5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29" i="1"/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I59" i="1"/>
  <c r="P59" i="1"/>
  <c r="S59" i="1"/>
  <c r="U59" i="1"/>
  <c r="N59" i="1" l="1"/>
  <c r="H47" i="1" l="1"/>
  <c r="H59" i="1" s="1"/>
  <c r="M18" i="1"/>
  <c r="R27" i="1"/>
  <c r="Q27" i="1" s="1"/>
  <c r="M27" i="1" s="1"/>
  <c r="T26" i="1"/>
  <c r="Q26" i="1"/>
  <c r="R25" i="1"/>
  <c r="Q25" i="1"/>
  <c r="T25" i="1"/>
  <c r="T24" i="1"/>
  <c r="Q24" i="1"/>
  <c r="G24" i="1"/>
  <c r="G59" i="1" s="1"/>
  <c r="T23" i="1"/>
  <c r="M23" i="1" s="1"/>
  <c r="T22" i="1"/>
  <c r="M22" i="1" s="1"/>
  <c r="T21" i="1"/>
  <c r="M21" i="1" s="1"/>
  <c r="T20" i="1"/>
  <c r="M20" i="1" s="1"/>
  <c r="T19" i="1"/>
  <c r="Q19" i="1"/>
  <c r="T17" i="1"/>
  <c r="M17" i="1" s="1"/>
  <c r="T16" i="1"/>
  <c r="M16" i="1" s="1"/>
  <c r="T15" i="1"/>
  <c r="M15" i="1" s="1"/>
  <c r="T13" i="1"/>
  <c r="T14" i="1"/>
  <c r="M14" i="1" s="1"/>
  <c r="Q13" i="1"/>
  <c r="T12" i="1"/>
  <c r="M12" i="1" s="1"/>
  <c r="T11" i="1"/>
  <c r="M11" i="1" s="1"/>
  <c r="T10" i="1"/>
  <c r="M10" i="1" s="1"/>
  <c r="T9" i="1"/>
  <c r="Q9" i="1"/>
  <c r="T8" i="1"/>
  <c r="Q59" i="1" l="1"/>
  <c r="M8" i="1"/>
  <c r="T59" i="1"/>
  <c r="R59" i="1"/>
  <c r="M26" i="1"/>
  <c r="M13" i="1"/>
  <c r="M25" i="1"/>
  <c r="M9" i="1"/>
  <c r="M19" i="1"/>
  <c r="M24" i="1"/>
  <c r="F59" i="1"/>
  <c r="M59" i="1" l="1"/>
  <c r="G124" i="1"/>
  <c r="G123" i="1"/>
  <c r="G122" i="1"/>
  <c r="G117" i="1"/>
</calcChain>
</file>

<file path=xl/sharedStrings.xml><?xml version="1.0" encoding="utf-8"?>
<sst xmlns="http://schemas.openxmlformats.org/spreadsheetml/2006/main" count="371" uniqueCount="209">
  <si>
    <t>FROM</t>
  </si>
  <si>
    <t>TO</t>
  </si>
  <si>
    <t>REFERENCE NO.</t>
  </si>
  <si>
    <t>CURB RAMP, AS PER PLAN</t>
  </si>
  <si>
    <t>FT</t>
  </si>
  <si>
    <t>STATIONING</t>
  </si>
  <si>
    <t>SY</t>
  </si>
  <si>
    <t>SF</t>
  </si>
  <si>
    <t>4" CONCRETE WALK,                        AS PER PLAN</t>
  </si>
  <si>
    <t>EA</t>
  </si>
  <si>
    <t>TOTALS CARRIED TO GENERAL SUMMARY</t>
  </si>
  <si>
    <t>SIDE</t>
  </si>
  <si>
    <t>RT</t>
  </si>
  <si>
    <t>SHEET NO.</t>
  </si>
  <si>
    <t>SUBGRADE COMPACTION</t>
  </si>
  <si>
    <t>CY</t>
  </si>
  <si>
    <t>6" AGGREGATE BASE</t>
  </si>
  <si>
    <t>CURB REMOVED</t>
  </si>
  <si>
    <t>6" CONCRETE WALK,                                 AS PER PLAN</t>
  </si>
  <si>
    <t>CONCRETE, MISC.: CONCRETE RETAINING WALL</t>
  </si>
  <si>
    <t>ESTIMATED QUANTITIES</t>
  </si>
  <si>
    <t>10+16.23</t>
  </si>
  <si>
    <t>11+75.39</t>
  </si>
  <si>
    <t>SW-1</t>
  </si>
  <si>
    <t>SW-2</t>
  </si>
  <si>
    <t>10+19.80</t>
  </si>
  <si>
    <t>11+73.66</t>
  </si>
  <si>
    <t>LT</t>
  </si>
  <si>
    <t>SW-3</t>
  </si>
  <si>
    <t>11+89.89</t>
  </si>
  <si>
    <t>13+53.10</t>
  </si>
  <si>
    <t>SW-4</t>
  </si>
  <si>
    <t>11+89.66</t>
  </si>
  <si>
    <t>13+54.29</t>
  </si>
  <si>
    <t>STEPS REMOVED</t>
  </si>
  <si>
    <t>13+75.24</t>
  </si>
  <si>
    <t>15+36.63</t>
  </si>
  <si>
    <t>SW-5</t>
  </si>
  <si>
    <t>15+36.86</t>
  </si>
  <si>
    <t>SW-6</t>
  </si>
  <si>
    <t>SW-7</t>
  </si>
  <si>
    <t>SW-8</t>
  </si>
  <si>
    <t>SW-9</t>
  </si>
  <si>
    <t>SW-10</t>
  </si>
  <si>
    <t>SW-11</t>
  </si>
  <si>
    <t>SW-12</t>
  </si>
  <si>
    <t>SW-13</t>
  </si>
  <si>
    <t>SW-14</t>
  </si>
  <si>
    <t>SW-15</t>
  </si>
  <si>
    <t>SW-16</t>
  </si>
  <si>
    <t>SW-17</t>
  </si>
  <si>
    <t>SW-18</t>
  </si>
  <si>
    <t>SW-19</t>
  </si>
  <si>
    <t>SW-20</t>
  </si>
  <si>
    <t>15+54.11</t>
  </si>
  <si>
    <t>17+13.52</t>
  </si>
  <si>
    <t>15+53.41</t>
  </si>
  <si>
    <t>17+11.59</t>
  </si>
  <si>
    <t>17+37.28</t>
  </si>
  <si>
    <t>19+00.04</t>
  </si>
  <si>
    <t>17+37.55</t>
  </si>
  <si>
    <t>19+00.09</t>
  </si>
  <si>
    <t>19+16.62</t>
  </si>
  <si>
    <t>20+84.30</t>
  </si>
  <si>
    <t>19+14.69</t>
  </si>
  <si>
    <t>20+83.60</t>
  </si>
  <si>
    <t>21+07.99</t>
  </si>
  <si>
    <t>22+73.41</t>
  </si>
  <si>
    <t>21+10.51</t>
  </si>
  <si>
    <t>22+89.80</t>
  </si>
  <si>
    <t>24+36.51</t>
  </si>
  <si>
    <t>22+89.88</t>
  </si>
  <si>
    <t>23+95.08</t>
  </si>
  <si>
    <t>CONCRETE STEPS, TYPE A</t>
  </si>
  <si>
    <t>24+54.93</t>
  </si>
  <si>
    <t>17+79.90</t>
  </si>
  <si>
    <t>24+11.96</t>
  </si>
  <si>
    <t>26+19.35</t>
  </si>
  <si>
    <t>26+35.80</t>
  </si>
  <si>
    <t>17+98.24</t>
  </si>
  <si>
    <t>8" CONCRETE WALK,                                                  AS PER PLAN</t>
  </si>
  <si>
    <t>100+29.01</t>
  </si>
  <si>
    <t>105+28.12</t>
  </si>
  <si>
    <t>CG-1</t>
  </si>
  <si>
    <t>CG-2</t>
  </si>
  <si>
    <t>CG-3</t>
  </si>
  <si>
    <t>CG-4</t>
  </si>
  <si>
    <t>CG-5</t>
  </si>
  <si>
    <t>CG-6</t>
  </si>
  <si>
    <t>CG-7</t>
  </si>
  <si>
    <t>CG-8</t>
  </si>
  <si>
    <t>CG-9</t>
  </si>
  <si>
    <t>CG-10</t>
  </si>
  <si>
    <t>CG-11</t>
  </si>
  <si>
    <t>CG-12</t>
  </si>
  <si>
    <t>CG-13</t>
  </si>
  <si>
    <t>CG-14</t>
  </si>
  <si>
    <t>CG-15</t>
  </si>
  <si>
    <t>CG-16</t>
  </si>
  <si>
    <t>CG-17</t>
  </si>
  <si>
    <t>CG-18</t>
  </si>
  <si>
    <t>CG-19</t>
  </si>
  <si>
    <t>COMBINATION CURB AND GUTTER, TYPE 2, AS PER PLAN</t>
  </si>
  <si>
    <t>PAVED GUTTER, MISC.:                                                          PAVED GUTTER</t>
  </si>
  <si>
    <t>PAVEMENT REMOVED                                                             [CAD GENERATED AREA]</t>
  </si>
  <si>
    <t>WALK REMOVED, AS PER PLAN                                                [CAD GENERATED AREA]</t>
  </si>
  <si>
    <t>CG-20</t>
  </si>
  <si>
    <t>10+08.98</t>
  </si>
  <si>
    <t>11+78.89</t>
  </si>
  <si>
    <t>10+11.33</t>
  </si>
  <si>
    <t>11+77.16</t>
  </si>
  <si>
    <t>11+86.39</t>
  </si>
  <si>
    <t>13+56.59</t>
  </si>
  <si>
    <t>11+86.16</t>
  </si>
  <si>
    <t>13+57.78</t>
  </si>
  <si>
    <t>13+71.73</t>
  </si>
  <si>
    <t>15+40.14</t>
  </si>
  <si>
    <t>13+71.38</t>
  </si>
  <si>
    <t>15+40.36</t>
  </si>
  <si>
    <t>15+50.62</t>
  </si>
  <si>
    <t>17+17.03</t>
  </si>
  <si>
    <t>15+50.07</t>
  </si>
  <si>
    <t>17+14.95</t>
  </si>
  <si>
    <t>17+33.79</t>
  </si>
  <si>
    <t>19+03.52</t>
  </si>
  <si>
    <t>17+34.05</t>
  </si>
  <si>
    <t>19+03.57</t>
  </si>
  <si>
    <t>19+13.13</t>
  </si>
  <si>
    <t>20+87.81</t>
  </si>
  <si>
    <t>19+11.19</t>
  </si>
  <si>
    <t>20+87.10</t>
  </si>
  <si>
    <t>21+04.49</t>
  </si>
  <si>
    <t>22+76.87</t>
  </si>
  <si>
    <t>21+07.02</t>
  </si>
  <si>
    <t>22+76.91</t>
  </si>
  <si>
    <t>22+86.30</t>
  </si>
  <si>
    <t>24+40.01</t>
  </si>
  <si>
    <t>22+86.38</t>
  </si>
  <si>
    <t>23+98.58</t>
  </si>
  <si>
    <t>24+51.44</t>
  </si>
  <si>
    <t>27+83.14</t>
  </si>
  <si>
    <t>24+08.45</t>
  </si>
  <si>
    <t>26+22.76</t>
  </si>
  <si>
    <t>26+32.34</t>
  </si>
  <si>
    <t>28+02.78</t>
  </si>
  <si>
    <t>103+19.00</t>
  </si>
  <si>
    <t>104+68.00</t>
  </si>
  <si>
    <t>CB-1</t>
  </si>
  <si>
    <t>CB-3</t>
  </si>
  <si>
    <t>CB-5</t>
  </si>
  <si>
    <t>CB-7</t>
  </si>
  <si>
    <t>CB-8</t>
  </si>
  <si>
    <t>CB-4</t>
  </si>
  <si>
    <t>CB-11</t>
  </si>
  <si>
    <t>CB-12</t>
  </si>
  <si>
    <t>CB-14</t>
  </si>
  <si>
    <t>CB-16</t>
  </si>
  <si>
    <t>CB-18</t>
  </si>
  <si>
    <t>20+00.00</t>
  </si>
  <si>
    <t>14+50.00</t>
  </si>
  <si>
    <t>16+00.00</t>
  </si>
  <si>
    <t>16+98.00</t>
  </si>
  <si>
    <t>17+50.00</t>
  </si>
  <si>
    <t>23+05.00</t>
  </si>
  <si>
    <t>25+00.00</t>
  </si>
  <si>
    <t>26+50.00</t>
  </si>
  <si>
    <t>27+57.00</t>
  </si>
  <si>
    <t>27+77.50</t>
  </si>
  <si>
    <t>CATCH BASIN REMOVED</t>
  </si>
  <si>
    <t>P.13</t>
  </si>
  <si>
    <t>P.13-P.14</t>
  </si>
  <si>
    <t>P.14</t>
  </si>
  <si>
    <t>P.14-P.15</t>
  </si>
  <si>
    <t>P.15</t>
  </si>
  <si>
    <t>P.16</t>
  </si>
  <si>
    <t>P.15-P.16</t>
  </si>
  <si>
    <t>P.17</t>
  </si>
  <si>
    <t>CB-2</t>
  </si>
  <si>
    <t>CB-6</t>
  </si>
  <si>
    <t>CB-9</t>
  </si>
  <si>
    <t>CB-10</t>
  </si>
  <si>
    <t>CB-13</t>
  </si>
  <si>
    <t>P.33</t>
  </si>
  <si>
    <t>P.34</t>
  </si>
  <si>
    <t>CB-15</t>
  </si>
  <si>
    <t>CB-17</t>
  </si>
  <si>
    <t>CB-19</t>
  </si>
  <si>
    <t>CB-20</t>
  </si>
  <si>
    <t>11+63.00</t>
  </si>
  <si>
    <t>11+70.10</t>
  </si>
  <si>
    <t>17+55.00</t>
  </si>
  <si>
    <t>CB-21</t>
  </si>
  <si>
    <t>27+97.91</t>
  </si>
  <si>
    <t>17+85.25</t>
  </si>
  <si>
    <t>28+04.22</t>
  </si>
  <si>
    <t>6" CONDUIT, TYPE C,                                         AS PER PLAN</t>
  </si>
  <si>
    <t>12" CONDUIT, TYPE B,                                    AS PER PLAN</t>
  </si>
  <si>
    <t>18" CONDUIT, TYPE B,                                 AS PER PLAN</t>
  </si>
  <si>
    <t>PIPE REMOVED,                                                    24" DIAMETER AND UNDER</t>
  </si>
  <si>
    <t>PIPE REMOVED,                                                   24" DIAMETER AND UNDER</t>
  </si>
  <si>
    <t>6" CONDUIT, TYPE C,                                                    AS PER PLAN</t>
  </si>
  <si>
    <t>12" CONDUIT, TYPE B,                                               AS PER PLAN</t>
  </si>
  <si>
    <t>18" CONDUIT, TYPE B,                                            AS PER PLAN</t>
  </si>
  <si>
    <t>24" CONDUIT, TYPE B,                                              AS PER PLAN</t>
  </si>
  <si>
    <t>24" CONDUIT, TYPE C,                                            AS PER PLAN</t>
  </si>
  <si>
    <t>CATCH BASIN, NO. 3A</t>
  </si>
  <si>
    <t>CATCH BASIN, NO. 3</t>
  </si>
  <si>
    <t>CATCH BASIN, NO. 2-2B</t>
  </si>
  <si>
    <t>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</si>
</sst>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24"/>
  <sheetViews>
    <sheetView tabSelected="1" zoomScaleNormal="100" workbookViewId="0">
      <selection activeCell="L59" sqref="L59"/>
    </sheetView>
  </sheetViews>
  <sheetFormatPr defaultColWidth="9.140625" defaultRowHeight="15" customHeight="1" x14ac:dyDescent="0.25"/>
  <cols>
    <col min="1" max="1" width="11.28515625" style="1" bestFit="1" customWidth="1"/>
    <col min="2" max="2" width="7.42578125" style="1" bestFit="1" customWidth="1"/>
    <col min="3" max="3" width="11.5703125" style="1" bestFit="1" customWidth="1"/>
    <col min="4" max="4" width="11.140625" style="1" bestFit="1" customWidth="1"/>
    <col min="5" max="5" width="8.140625" style="1" bestFit="1" customWidth="1"/>
    <col min="6" max="6" width="8.140625" style="1" customWidth="1"/>
    <col min="7" max="16" width="9" style="1" customWidth="1"/>
    <col min="17" max="17" width="9.140625" style="1" customWidth="1"/>
    <col min="18" max="22" width="12.7109375" style="1" customWidth="1"/>
    <col min="23" max="24" width="10" style="1" customWidth="1"/>
    <col min="25" max="25" width="8.28515625" style="1" customWidth="1"/>
    <col min="26" max="26" width="7.7109375" style="1" customWidth="1"/>
    <col min="27" max="27" width="9.7109375" style="1" customWidth="1"/>
    <col min="28" max="16384" width="9.140625" style="1"/>
  </cols>
  <sheetData>
    <row r="1" spans="1:27" ht="15" customHeight="1" thickBot="1" x14ac:dyDescent="0.3">
      <c r="A1" s="66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8"/>
    </row>
    <row r="2" spans="1:27" ht="15" customHeight="1" x14ac:dyDescent="0.25">
      <c r="A2" s="90" t="s">
        <v>13</v>
      </c>
      <c r="B2" s="93" t="s">
        <v>2</v>
      </c>
      <c r="C2" s="95" t="s">
        <v>5</v>
      </c>
      <c r="D2" s="95"/>
      <c r="E2" s="99" t="s">
        <v>11</v>
      </c>
      <c r="F2" s="69">
        <v>202</v>
      </c>
      <c r="G2" s="70"/>
      <c r="H2" s="70"/>
      <c r="I2" s="70"/>
      <c r="J2" s="70"/>
      <c r="K2" s="71"/>
      <c r="L2" s="65">
        <v>203</v>
      </c>
      <c r="M2" s="16">
        <v>204</v>
      </c>
      <c r="N2" s="16">
        <v>304</v>
      </c>
      <c r="O2" s="16">
        <v>511</v>
      </c>
      <c r="P2" s="16">
        <v>601</v>
      </c>
      <c r="Q2" s="101">
        <v>608</v>
      </c>
      <c r="R2" s="70"/>
      <c r="S2" s="70"/>
      <c r="T2" s="70"/>
      <c r="U2" s="70"/>
      <c r="V2" s="45">
        <v>609</v>
      </c>
      <c r="W2" s="77">
        <v>611</v>
      </c>
      <c r="X2" s="77"/>
      <c r="Y2" s="77"/>
      <c r="Z2" s="78"/>
    </row>
    <row r="3" spans="1:27" ht="15" customHeight="1" x14ac:dyDescent="0.25">
      <c r="A3" s="91"/>
      <c r="B3" s="80"/>
      <c r="C3" s="96"/>
      <c r="D3" s="96"/>
      <c r="E3" s="75"/>
      <c r="F3" s="89" t="s">
        <v>104</v>
      </c>
      <c r="G3" s="76" t="s">
        <v>105</v>
      </c>
      <c r="H3" s="76" t="s">
        <v>17</v>
      </c>
      <c r="I3" s="76" t="s">
        <v>34</v>
      </c>
      <c r="J3" s="72" t="s">
        <v>168</v>
      </c>
      <c r="K3" s="72" t="s">
        <v>198</v>
      </c>
      <c r="L3" s="72" t="s">
        <v>208</v>
      </c>
      <c r="M3" s="76" t="s">
        <v>14</v>
      </c>
      <c r="N3" s="72" t="s">
        <v>16</v>
      </c>
      <c r="O3" s="76" t="s">
        <v>19</v>
      </c>
      <c r="P3" s="76" t="s">
        <v>103</v>
      </c>
      <c r="Q3" s="76" t="s">
        <v>8</v>
      </c>
      <c r="R3" s="76" t="s">
        <v>18</v>
      </c>
      <c r="S3" s="76" t="s">
        <v>80</v>
      </c>
      <c r="T3" s="80" t="s">
        <v>3</v>
      </c>
      <c r="U3" s="80" t="s">
        <v>73</v>
      </c>
      <c r="V3" s="79" t="s">
        <v>102</v>
      </c>
      <c r="W3" s="76" t="s">
        <v>205</v>
      </c>
      <c r="X3" s="76" t="s">
        <v>195</v>
      </c>
      <c r="Y3" s="76" t="s">
        <v>196</v>
      </c>
      <c r="Z3" s="75" t="s">
        <v>197</v>
      </c>
    </row>
    <row r="4" spans="1:27" ht="120" customHeight="1" x14ac:dyDescent="0.25">
      <c r="A4" s="91"/>
      <c r="B4" s="80"/>
      <c r="C4" s="96"/>
      <c r="D4" s="96"/>
      <c r="E4" s="75"/>
      <c r="F4" s="89"/>
      <c r="G4" s="76"/>
      <c r="H4" s="76"/>
      <c r="I4" s="76"/>
      <c r="J4" s="73"/>
      <c r="K4" s="73"/>
      <c r="L4" s="73"/>
      <c r="M4" s="76"/>
      <c r="N4" s="73"/>
      <c r="O4" s="76"/>
      <c r="P4" s="76"/>
      <c r="Q4" s="76"/>
      <c r="R4" s="76"/>
      <c r="S4" s="76"/>
      <c r="T4" s="80"/>
      <c r="U4" s="80"/>
      <c r="V4" s="79"/>
      <c r="W4" s="76"/>
      <c r="X4" s="76"/>
      <c r="Y4" s="76"/>
      <c r="Z4" s="75"/>
      <c r="AA4" s="22"/>
    </row>
    <row r="5" spans="1:27" ht="15" customHeight="1" x14ac:dyDescent="0.25">
      <c r="A5" s="91"/>
      <c r="B5" s="80"/>
      <c r="C5" s="96"/>
      <c r="D5" s="96"/>
      <c r="E5" s="75"/>
      <c r="F5" s="89"/>
      <c r="G5" s="76"/>
      <c r="H5" s="76"/>
      <c r="I5" s="76"/>
      <c r="J5" s="73"/>
      <c r="K5" s="73"/>
      <c r="L5" s="73"/>
      <c r="M5" s="76"/>
      <c r="N5" s="73"/>
      <c r="O5" s="76"/>
      <c r="P5" s="76"/>
      <c r="Q5" s="76"/>
      <c r="R5" s="76"/>
      <c r="S5" s="76"/>
      <c r="T5" s="80"/>
      <c r="U5" s="80"/>
      <c r="V5" s="79"/>
      <c r="W5" s="76"/>
      <c r="X5" s="76"/>
      <c r="Y5" s="76"/>
      <c r="Z5" s="75"/>
    </row>
    <row r="6" spans="1:27" ht="15" customHeight="1" x14ac:dyDescent="0.25">
      <c r="A6" s="91"/>
      <c r="B6" s="80"/>
      <c r="C6" s="96"/>
      <c r="D6" s="96"/>
      <c r="E6" s="75"/>
      <c r="F6" s="89"/>
      <c r="G6" s="76"/>
      <c r="H6" s="76"/>
      <c r="I6" s="76"/>
      <c r="J6" s="74"/>
      <c r="K6" s="74"/>
      <c r="L6" s="74"/>
      <c r="M6" s="76"/>
      <c r="N6" s="74"/>
      <c r="O6" s="76"/>
      <c r="P6" s="76"/>
      <c r="Q6" s="76"/>
      <c r="R6" s="76"/>
      <c r="S6" s="76"/>
      <c r="T6" s="80"/>
      <c r="U6" s="80"/>
      <c r="V6" s="79"/>
      <c r="W6" s="76"/>
      <c r="X6" s="76"/>
      <c r="Y6" s="76"/>
      <c r="Z6" s="75"/>
    </row>
    <row r="7" spans="1:27" ht="15" customHeight="1" thickBot="1" x14ac:dyDescent="0.3">
      <c r="A7" s="92"/>
      <c r="B7" s="94"/>
      <c r="C7" s="38" t="s">
        <v>0</v>
      </c>
      <c r="D7" s="38" t="s">
        <v>1</v>
      </c>
      <c r="E7" s="100"/>
      <c r="F7" s="37" t="s">
        <v>6</v>
      </c>
      <c r="G7" s="41" t="s">
        <v>7</v>
      </c>
      <c r="H7" s="41" t="s">
        <v>4</v>
      </c>
      <c r="I7" s="41" t="s">
        <v>4</v>
      </c>
      <c r="J7" s="41" t="s">
        <v>9</v>
      </c>
      <c r="K7" s="41" t="s">
        <v>4</v>
      </c>
      <c r="L7" s="41" t="s">
        <v>15</v>
      </c>
      <c r="M7" s="41" t="s">
        <v>6</v>
      </c>
      <c r="N7" s="41" t="s">
        <v>15</v>
      </c>
      <c r="O7" s="41" t="s">
        <v>6</v>
      </c>
      <c r="P7" s="41" t="s">
        <v>4</v>
      </c>
      <c r="Q7" s="38" t="s">
        <v>7</v>
      </c>
      <c r="R7" s="38" t="s">
        <v>7</v>
      </c>
      <c r="S7" s="38" t="s">
        <v>7</v>
      </c>
      <c r="T7" s="38" t="s">
        <v>7</v>
      </c>
      <c r="U7" s="38" t="s">
        <v>4</v>
      </c>
      <c r="V7" s="48" t="s">
        <v>4</v>
      </c>
      <c r="W7" s="38" t="s">
        <v>9</v>
      </c>
      <c r="X7" s="38" t="s">
        <v>4</v>
      </c>
      <c r="Y7" s="38" t="s">
        <v>4</v>
      </c>
      <c r="Z7" s="43" t="s">
        <v>4</v>
      </c>
    </row>
    <row r="8" spans="1:27" ht="15" customHeight="1" x14ac:dyDescent="0.25">
      <c r="A8" s="39" t="s">
        <v>169</v>
      </c>
      <c r="B8" s="40" t="s">
        <v>23</v>
      </c>
      <c r="C8" s="10" t="s">
        <v>21</v>
      </c>
      <c r="D8" s="10" t="s">
        <v>22</v>
      </c>
      <c r="E8" s="11" t="s">
        <v>12</v>
      </c>
      <c r="F8" s="52"/>
      <c r="G8" s="53">
        <v>601.5</v>
      </c>
      <c r="H8" s="53"/>
      <c r="I8" s="53"/>
      <c r="J8" s="53"/>
      <c r="K8" s="53"/>
      <c r="L8" s="53"/>
      <c r="M8" s="53">
        <f t="shared" ref="M8:M27" si="0">(Q8+S8+T8+R8)/9</f>
        <v>98.2</v>
      </c>
      <c r="N8" s="53"/>
      <c r="O8" s="53"/>
      <c r="P8" s="53"/>
      <c r="Q8" s="53">
        <v>796.2</v>
      </c>
      <c r="R8" s="53"/>
      <c r="S8" s="53"/>
      <c r="T8" s="53">
        <f>57.1+30.5</f>
        <v>87.6</v>
      </c>
      <c r="U8" s="53"/>
      <c r="V8" s="54"/>
      <c r="W8" s="55"/>
      <c r="X8" s="55"/>
      <c r="Y8" s="55"/>
      <c r="Z8" s="56"/>
    </row>
    <row r="9" spans="1:27" ht="15" customHeight="1" x14ac:dyDescent="0.25">
      <c r="A9" s="7" t="s">
        <v>169</v>
      </c>
      <c r="B9" s="14" t="s">
        <v>24</v>
      </c>
      <c r="C9" s="14" t="s">
        <v>25</v>
      </c>
      <c r="D9" s="14" t="s">
        <v>26</v>
      </c>
      <c r="E9" s="6" t="s">
        <v>27</v>
      </c>
      <c r="F9" s="23"/>
      <c r="G9" s="20">
        <v>637.79999999999995</v>
      </c>
      <c r="H9" s="20"/>
      <c r="I9" s="20"/>
      <c r="J9" s="20"/>
      <c r="K9" s="20"/>
      <c r="L9" s="20"/>
      <c r="M9" s="20">
        <f t="shared" si="0"/>
        <v>91.5</v>
      </c>
      <c r="N9" s="20"/>
      <c r="O9" s="20"/>
      <c r="P9" s="20"/>
      <c r="Q9" s="20">
        <f>323.5+352.8</f>
        <v>676.3</v>
      </c>
      <c r="R9" s="20">
        <v>81</v>
      </c>
      <c r="S9" s="20"/>
      <c r="T9" s="20">
        <f>35.8+30.4</f>
        <v>66.199999999999989</v>
      </c>
      <c r="U9" s="20"/>
      <c r="V9" s="49"/>
      <c r="W9" s="21"/>
      <c r="X9" s="21"/>
      <c r="Y9" s="21"/>
      <c r="Z9" s="42"/>
    </row>
    <row r="10" spans="1:27" ht="15" customHeight="1" x14ac:dyDescent="0.25">
      <c r="A10" s="7" t="s">
        <v>169</v>
      </c>
      <c r="B10" s="14" t="s">
        <v>28</v>
      </c>
      <c r="C10" s="14" t="s">
        <v>29</v>
      </c>
      <c r="D10" s="14" t="s">
        <v>30</v>
      </c>
      <c r="E10" s="6" t="s">
        <v>12</v>
      </c>
      <c r="F10" s="23"/>
      <c r="G10" s="20">
        <v>614.5</v>
      </c>
      <c r="H10" s="20"/>
      <c r="I10" s="20"/>
      <c r="J10" s="20"/>
      <c r="K10" s="20"/>
      <c r="L10" s="20"/>
      <c r="M10" s="20">
        <f t="shared" si="0"/>
        <v>91.333333333333329</v>
      </c>
      <c r="N10" s="20"/>
      <c r="O10" s="20"/>
      <c r="P10" s="20"/>
      <c r="Q10" s="20">
        <v>761</v>
      </c>
      <c r="R10" s="20"/>
      <c r="S10" s="20"/>
      <c r="T10" s="21">
        <f>30.5+30.5</f>
        <v>61</v>
      </c>
      <c r="U10" s="21"/>
      <c r="V10" s="49"/>
      <c r="W10" s="21"/>
      <c r="X10" s="21"/>
      <c r="Y10" s="21"/>
      <c r="Z10" s="42"/>
    </row>
    <row r="11" spans="1:27" ht="15" customHeight="1" x14ac:dyDescent="0.25">
      <c r="A11" s="7" t="s">
        <v>169</v>
      </c>
      <c r="B11" s="14" t="s">
        <v>31</v>
      </c>
      <c r="C11" s="8" t="s">
        <v>32</v>
      </c>
      <c r="D11" s="8" t="s">
        <v>33</v>
      </c>
      <c r="E11" s="6" t="s">
        <v>27</v>
      </c>
      <c r="F11" s="23"/>
      <c r="G11" s="20">
        <v>591.4</v>
      </c>
      <c r="H11" s="20"/>
      <c r="I11" s="20">
        <v>4</v>
      </c>
      <c r="J11" s="20"/>
      <c r="K11" s="20"/>
      <c r="L11" s="20">
        <v>1.8</v>
      </c>
      <c r="M11" s="20">
        <f t="shared" si="0"/>
        <v>92.022222222222211</v>
      </c>
      <c r="N11" s="20"/>
      <c r="O11" s="20">
        <f>9.5/9</f>
        <v>1.0555555555555556</v>
      </c>
      <c r="P11" s="20"/>
      <c r="Q11" s="20">
        <v>767.3</v>
      </c>
      <c r="R11" s="20"/>
      <c r="S11" s="20"/>
      <c r="T11" s="20">
        <f>30.4+30.5</f>
        <v>60.9</v>
      </c>
      <c r="U11" s="20"/>
      <c r="V11" s="49"/>
      <c r="W11" s="21"/>
      <c r="X11" s="21"/>
      <c r="Y11" s="21"/>
      <c r="Z11" s="42"/>
    </row>
    <row r="12" spans="1:27" ht="15" customHeight="1" x14ac:dyDescent="0.25">
      <c r="A12" s="7" t="s">
        <v>170</v>
      </c>
      <c r="B12" s="14" t="s">
        <v>37</v>
      </c>
      <c r="C12" s="14" t="s">
        <v>35</v>
      </c>
      <c r="D12" s="14" t="s">
        <v>36</v>
      </c>
      <c r="E12" s="6" t="s">
        <v>12</v>
      </c>
      <c r="F12" s="23"/>
      <c r="G12" s="20">
        <v>668.1</v>
      </c>
      <c r="H12" s="20"/>
      <c r="I12" s="20"/>
      <c r="J12" s="20"/>
      <c r="K12" s="20"/>
      <c r="L12" s="20"/>
      <c r="M12" s="20">
        <f t="shared" si="0"/>
        <v>98.1</v>
      </c>
      <c r="N12" s="20"/>
      <c r="O12" s="20"/>
      <c r="P12" s="20"/>
      <c r="Q12" s="20">
        <v>822</v>
      </c>
      <c r="R12" s="20"/>
      <c r="S12" s="20"/>
      <c r="T12" s="20">
        <f>30.4+30.5</f>
        <v>60.9</v>
      </c>
      <c r="U12" s="20"/>
      <c r="V12" s="49"/>
      <c r="W12" s="21"/>
      <c r="X12" s="21"/>
      <c r="Y12" s="21"/>
      <c r="Z12" s="42"/>
    </row>
    <row r="13" spans="1:27" ht="15" customHeight="1" x14ac:dyDescent="0.25">
      <c r="A13" s="7" t="s">
        <v>170</v>
      </c>
      <c r="B13" s="14" t="s">
        <v>39</v>
      </c>
      <c r="C13" s="14" t="s">
        <v>35</v>
      </c>
      <c r="D13" s="14" t="s">
        <v>38</v>
      </c>
      <c r="E13" s="6" t="s">
        <v>27</v>
      </c>
      <c r="F13" s="23"/>
      <c r="G13" s="20">
        <v>689.7</v>
      </c>
      <c r="H13" s="20"/>
      <c r="I13" s="20"/>
      <c r="J13" s="20"/>
      <c r="K13" s="20"/>
      <c r="L13" s="20"/>
      <c r="M13" s="20">
        <f t="shared" si="0"/>
        <v>99.388888888888886</v>
      </c>
      <c r="N13" s="20"/>
      <c r="O13" s="20"/>
      <c r="P13" s="20"/>
      <c r="Q13" s="20">
        <f>524.7+258.8</f>
        <v>783.5</v>
      </c>
      <c r="R13" s="20">
        <v>50</v>
      </c>
      <c r="S13" s="20"/>
      <c r="T13" s="20">
        <f>30.5+30.5</f>
        <v>61</v>
      </c>
      <c r="U13" s="20"/>
      <c r="V13" s="49"/>
      <c r="W13" s="21"/>
      <c r="X13" s="21"/>
      <c r="Y13" s="21"/>
      <c r="Z13" s="42"/>
    </row>
    <row r="14" spans="1:27" ht="15" customHeight="1" x14ac:dyDescent="0.25">
      <c r="A14" s="7" t="s">
        <v>171</v>
      </c>
      <c r="B14" s="14" t="s">
        <v>40</v>
      </c>
      <c r="C14" s="8" t="s">
        <v>54</v>
      </c>
      <c r="D14" s="8" t="s">
        <v>55</v>
      </c>
      <c r="E14" s="6" t="s">
        <v>12</v>
      </c>
      <c r="F14" s="23"/>
      <c r="G14" s="20">
        <v>667.6</v>
      </c>
      <c r="H14" s="20"/>
      <c r="I14" s="20"/>
      <c r="J14" s="20"/>
      <c r="K14" s="20"/>
      <c r="L14" s="20"/>
      <c r="M14" s="20">
        <f t="shared" si="0"/>
        <v>93.677777777777777</v>
      </c>
      <c r="N14" s="20"/>
      <c r="O14" s="20"/>
      <c r="P14" s="20"/>
      <c r="Q14" s="20">
        <v>782</v>
      </c>
      <c r="R14" s="20"/>
      <c r="S14" s="20"/>
      <c r="T14" s="20">
        <f>30.5+30.6</f>
        <v>61.1</v>
      </c>
      <c r="U14" s="20"/>
      <c r="V14" s="49"/>
      <c r="W14" s="21"/>
      <c r="X14" s="21"/>
      <c r="Y14" s="21"/>
      <c r="Z14" s="42"/>
    </row>
    <row r="15" spans="1:27" ht="15" customHeight="1" x14ac:dyDescent="0.25">
      <c r="A15" s="7" t="s">
        <v>171</v>
      </c>
      <c r="B15" s="14" t="s">
        <v>41</v>
      </c>
      <c r="C15" s="14" t="s">
        <v>56</v>
      </c>
      <c r="D15" s="14" t="s">
        <v>57</v>
      </c>
      <c r="E15" s="6" t="s">
        <v>27</v>
      </c>
      <c r="F15" s="23"/>
      <c r="G15" s="20">
        <v>644.5</v>
      </c>
      <c r="H15" s="20"/>
      <c r="I15" s="20"/>
      <c r="J15" s="20"/>
      <c r="K15" s="20"/>
      <c r="L15" s="20"/>
      <c r="M15" s="20">
        <f t="shared" si="0"/>
        <v>92.111111111111114</v>
      </c>
      <c r="N15" s="20"/>
      <c r="O15" s="20"/>
      <c r="P15" s="20"/>
      <c r="Q15" s="20">
        <v>768</v>
      </c>
      <c r="R15" s="20"/>
      <c r="S15" s="20"/>
      <c r="T15" s="20">
        <f>30.5+30.5</f>
        <v>61</v>
      </c>
      <c r="U15" s="20"/>
      <c r="V15" s="49"/>
      <c r="W15" s="21"/>
      <c r="X15" s="21"/>
      <c r="Y15" s="21"/>
      <c r="Z15" s="42"/>
    </row>
    <row r="16" spans="1:27" ht="15" customHeight="1" x14ac:dyDescent="0.25">
      <c r="A16" s="7" t="s">
        <v>171</v>
      </c>
      <c r="B16" s="14" t="s">
        <v>42</v>
      </c>
      <c r="C16" s="14" t="s">
        <v>58</v>
      </c>
      <c r="D16" s="14" t="s">
        <v>59</v>
      </c>
      <c r="E16" s="6" t="s">
        <v>12</v>
      </c>
      <c r="F16" s="23"/>
      <c r="G16" s="20">
        <v>656.7</v>
      </c>
      <c r="H16" s="20"/>
      <c r="I16" s="20"/>
      <c r="J16" s="20"/>
      <c r="K16" s="20"/>
      <c r="L16" s="20"/>
      <c r="M16" s="20">
        <f t="shared" si="0"/>
        <v>94.588888888888889</v>
      </c>
      <c r="N16" s="20"/>
      <c r="O16" s="20"/>
      <c r="P16" s="20"/>
      <c r="Q16" s="20">
        <v>750.3</v>
      </c>
      <c r="R16" s="20">
        <v>39.9</v>
      </c>
      <c r="S16" s="20"/>
      <c r="T16" s="20">
        <f>30.5+30.6</f>
        <v>61.1</v>
      </c>
      <c r="U16" s="20"/>
      <c r="V16" s="49"/>
      <c r="W16" s="21"/>
      <c r="X16" s="21"/>
      <c r="Y16" s="21"/>
      <c r="Z16" s="42"/>
    </row>
    <row r="17" spans="1:26" ht="15" customHeight="1" x14ac:dyDescent="0.25">
      <c r="A17" s="7" t="s">
        <v>171</v>
      </c>
      <c r="B17" s="14" t="s">
        <v>43</v>
      </c>
      <c r="C17" s="8" t="s">
        <v>60</v>
      </c>
      <c r="D17" s="8" t="s">
        <v>61</v>
      </c>
      <c r="E17" s="6" t="s">
        <v>27</v>
      </c>
      <c r="F17" s="23"/>
      <c r="G17" s="20">
        <v>652.70000000000005</v>
      </c>
      <c r="H17" s="20"/>
      <c r="I17" s="20"/>
      <c r="J17" s="20"/>
      <c r="K17" s="20"/>
      <c r="L17" s="20">
        <v>5</v>
      </c>
      <c r="M17" s="20">
        <f t="shared" si="0"/>
        <v>95.800000000000011</v>
      </c>
      <c r="N17" s="20"/>
      <c r="O17" s="20">
        <f>27.3/9</f>
        <v>3.0333333333333332</v>
      </c>
      <c r="P17" s="20"/>
      <c r="Q17" s="20">
        <v>801.2</v>
      </c>
      <c r="R17" s="20"/>
      <c r="S17" s="20"/>
      <c r="T17" s="20">
        <f>30.5+30.5</f>
        <v>61</v>
      </c>
      <c r="U17" s="20"/>
      <c r="V17" s="49"/>
      <c r="W17" s="21"/>
      <c r="X17" s="21"/>
      <c r="Y17" s="21"/>
      <c r="Z17" s="42"/>
    </row>
    <row r="18" spans="1:26" ht="15" customHeight="1" x14ac:dyDescent="0.25">
      <c r="A18" s="7" t="s">
        <v>172</v>
      </c>
      <c r="B18" s="14" t="s">
        <v>44</v>
      </c>
      <c r="C18" s="14" t="s">
        <v>62</v>
      </c>
      <c r="D18" s="14" t="s">
        <v>63</v>
      </c>
      <c r="E18" s="6" t="s">
        <v>12</v>
      </c>
      <c r="F18" s="23"/>
      <c r="G18" s="20">
        <v>750.14</v>
      </c>
      <c r="H18" s="20"/>
      <c r="I18" s="20"/>
      <c r="J18" s="20"/>
      <c r="K18" s="20"/>
      <c r="L18" s="20"/>
      <c r="M18" s="20">
        <f t="shared" si="0"/>
        <v>101.44444444444444</v>
      </c>
      <c r="N18" s="20"/>
      <c r="O18" s="20"/>
      <c r="P18" s="20"/>
      <c r="Q18" s="20">
        <v>882</v>
      </c>
      <c r="R18" s="20"/>
      <c r="S18" s="20"/>
      <c r="T18" s="20">
        <v>31</v>
      </c>
      <c r="U18" s="20"/>
      <c r="V18" s="49"/>
      <c r="W18" s="21"/>
      <c r="X18" s="21"/>
      <c r="Y18" s="21"/>
      <c r="Z18" s="42"/>
    </row>
    <row r="19" spans="1:26" ht="15" customHeight="1" x14ac:dyDescent="0.25">
      <c r="A19" s="7" t="s">
        <v>172</v>
      </c>
      <c r="B19" s="14" t="s">
        <v>45</v>
      </c>
      <c r="C19" s="14" t="s">
        <v>64</v>
      </c>
      <c r="D19" s="14" t="s">
        <v>65</v>
      </c>
      <c r="E19" s="6" t="s">
        <v>27</v>
      </c>
      <c r="F19" s="23"/>
      <c r="G19" s="20">
        <v>657.9</v>
      </c>
      <c r="H19" s="20"/>
      <c r="I19" s="20"/>
      <c r="J19" s="20"/>
      <c r="K19" s="20"/>
      <c r="L19" s="20">
        <v>13.2</v>
      </c>
      <c r="M19" s="20">
        <f t="shared" si="0"/>
        <v>94.522222222222211</v>
      </c>
      <c r="N19" s="20"/>
      <c r="O19" s="20">
        <f>71.3/9</f>
        <v>7.9222222222222216</v>
      </c>
      <c r="P19" s="20"/>
      <c r="Q19" s="20">
        <f>430.7+308.9</f>
        <v>739.59999999999991</v>
      </c>
      <c r="R19" s="20">
        <v>50.1</v>
      </c>
      <c r="S19" s="20"/>
      <c r="T19" s="20">
        <f>30.5+30.5</f>
        <v>61</v>
      </c>
      <c r="U19" s="20">
        <v>4</v>
      </c>
      <c r="V19" s="49"/>
      <c r="W19" s="21"/>
      <c r="X19" s="21"/>
      <c r="Y19" s="21"/>
      <c r="Z19" s="42"/>
    </row>
    <row r="20" spans="1:26" ht="15" customHeight="1" x14ac:dyDescent="0.25">
      <c r="A20" s="7" t="s">
        <v>173</v>
      </c>
      <c r="B20" s="14" t="s">
        <v>46</v>
      </c>
      <c r="C20" s="14" t="s">
        <v>66</v>
      </c>
      <c r="D20" s="14" t="s">
        <v>67</v>
      </c>
      <c r="E20" s="6" t="s">
        <v>12</v>
      </c>
      <c r="F20" s="23"/>
      <c r="G20" s="20">
        <v>614.9</v>
      </c>
      <c r="H20" s="20"/>
      <c r="I20" s="20"/>
      <c r="J20" s="20"/>
      <c r="K20" s="20"/>
      <c r="L20" s="20"/>
      <c r="M20" s="20">
        <f t="shared" si="0"/>
        <v>98.411111111111111</v>
      </c>
      <c r="N20" s="20"/>
      <c r="O20" s="20"/>
      <c r="P20" s="20"/>
      <c r="Q20" s="20">
        <v>794.2</v>
      </c>
      <c r="R20" s="20"/>
      <c r="S20" s="20"/>
      <c r="T20" s="20">
        <f>30.5+30.6+30.4</f>
        <v>91.5</v>
      </c>
      <c r="U20" s="20"/>
      <c r="V20" s="49"/>
      <c r="W20" s="21"/>
      <c r="X20" s="21"/>
      <c r="Y20" s="21"/>
      <c r="Z20" s="42"/>
    </row>
    <row r="21" spans="1:26" ht="15" customHeight="1" x14ac:dyDescent="0.25">
      <c r="A21" s="7" t="s">
        <v>173</v>
      </c>
      <c r="B21" s="14" t="s">
        <v>47</v>
      </c>
      <c r="C21" s="14" t="s">
        <v>68</v>
      </c>
      <c r="D21" s="14" t="s">
        <v>67</v>
      </c>
      <c r="E21" s="6" t="s">
        <v>27</v>
      </c>
      <c r="F21" s="23"/>
      <c r="G21" s="20">
        <v>743.9</v>
      </c>
      <c r="H21" s="20"/>
      <c r="I21" s="20"/>
      <c r="J21" s="20"/>
      <c r="K21" s="20"/>
      <c r="L21" s="20"/>
      <c r="M21" s="20">
        <f t="shared" si="0"/>
        <v>105.0888888888889</v>
      </c>
      <c r="N21" s="20"/>
      <c r="O21" s="20"/>
      <c r="P21" s="20"/>
      <c r="Q21" s="20">
        <v>852.6</v>
      </c>
      <c r="R21" s="20"/>
      <c r="S21" s="20"/>
      <c r="T21" s="20">
        <f>30.5+32.2+30.5</f>
        <v>93.2</v>
      </c>
      <c r="U21" s="20"/>
      <c r="V21" s="49"/>
      <c r="W21" s="21"/>
      <c r="X21" s="21"/>
      <c r="Y21" s="21"/>
      <c r="Z21" s="42"/>
    </row>
    <row r="22" spans="1:26" ht="15" customHeight="1" x14ac:dyDescent="0.25">
      <c r="A22" s="7" t="s">
        <v>173</v>
      </c>
      <c r="B22" s="14" t="s">
        <v>48</v>
      </c>
      <c r="C22" s="21" t="s">
        <v>69</v>
      </c>
      <c r="D22" s="21" t="s">
        <v>70</v>
      </c>
      <c r="E22" s="6" t="s">
        <v>12</v>
      </c>
      <c r="F22" s="23"/>
      <c r="G22" s="20">
        <v>558.79999999999995</v>
      </c>
      <c r="H22" s="20"/>
      <c r="I22" s="20"/>
      <c r="J22" s="20"/>
      <c r="K22" s="20"/>
      <c r="L22" s="20"/>
      <c r="M22" s="20">
        <f t="shared" si="0"/>
        <v>82.611111111111114</v>
      </c>
      <c r="N22" s="20"/>
      <c r="O22" s="20"/>
      <c r="P22" s="20"/>
      <c r="Q22" s="20">
        <v>682.5</v>
      </c>
      <c r="R22" s="20"/>
      <c r="S22" s="20"/>
      <c r="T22" s="20">
        <f>30.5+30.5</f>
        <v>61</v>
      </c>
      <c r="U22" s="20"/>
      <c r="V22" s="49"/>
      <c r="W22" s="21"/>
      <c r="X22" s="21"/>
      <c r="Y22" s="21"/>
      <c r="Z22" s="42"/>
    </row>
    <row r="23" spans="1:26" ht="15" customHeight="1" x14ac:dyDescent="0.25">
      <c r="A23" s="7" t="s">
        <v>175</v>
      </c>
      <c r="B23" s="14" t="s">
        <v>49</v>
      </c>
      <c r="C23" s="14" t="s">
        <v>71</v>
      </c>
      <c r="D23" s="14" t="s">
        <v>72</v>
      </c>
      <c r="E23" s="6" t="s">
        <v>27</v>
      </c>
      <c r="F23" s="23"/>
      <c r="G23" s="20">
        <v>407.5</v>
      </c>
      <c r="H23" s="20"/>
      <c r="I23" s="20"/>
      <c r="J23" s="20"/>
      <c r="K23" s="20"/>
      <c r="L23" s="20"/>
      <c r="M23" s="20">
        <f t="shared" si="0"/>
        <v>59.111111111111114</v>
      </c>
      <c r="N23" s="20"/>
      <c r="O23" s="20"/>
      <c r="P23" s="20"/>
      <c r="Q23" s="20">
        <v>471</v>
      </c>
      <c r="R23" s="20"/>
      <c r="S23" s="20"/>
      <c r="T23" s="20">
        <f>30.4+30.6</f>
        <v>61</v>
      </c>
      <c r="U23" s="20"/>
      <c r="V23" s="49"/>
      <c r="W23" s="21"/>
      <c r="X23" s="21"/>
      <c r="Y23" s="21"/>
      <c r="Z23" s="42"/>
    </row>
    <row r="24" spans="1:26" ht="15" customHeight="1" x14ac:dyDescent="0.25">
      <c r="A24" s="7" t="s">
        <v>175</v>
      </c>
      <c r="B24" s="14" t="s">
        <v>50</v>
      </c>
      <c r="C24" s="14" t="s">
        <v>74</v>
      </c>
      <c r="D24" s="14" t="s">
        <v>75</v>
      </c>
      <c r="E24" s="6" t="s">
        <v>12</v>
      </c>
      <c r="F24" s="23"/>
      <c r="G24" s="20">
        <f>653+579.5</f>
        <v>1232.5</v>
      </c>
      <c r="H24" s="20"/>
      <c r="I24" s="20"/>
      <c r="J24" s="20"/>
      <c r="K24" s="20"/>
      <c r="L24" s="20"/>
      <c r="M24" s="20">
        <f t="shared" si="0"/>
        <v>182.77777777777777</v>
      </c>
      <c r="N24" s="20"/>
      <c r="O24" s="20"/>
      <c r="P24" s="20"/>
      <c r="Q24" s="20">
        <f>1546.1-R24</f>
        <v>1483.8999999999999</v>
      </c>
      <c r="R24" s="20">
        <v>62.2</v>
      </c>
      <c r="S24" s="20"/>
      <c r="T24" s="20">
        <f>30.1+68.8</f>
        <v>98.9</v>
      </c>
      <c r="U24" s="20"/>
      <c r="V24" s="49"/>
      <c r="W24" s="21"/>
      <c r="X24" s="21"/>
      <c r="Y24" s="21"/>
      <c r="Z24" s="42"/>
    </row>
    <row r="25" spans="1:26" ht="15" customHeight="1" x14ac:dyDescent="0.25">
      <c r="A25" s="7" t="s">
        <v>174</v>
      </c>
      <c r="B25" s="14" t="s">
        <v>51</v>
      </c>
      <c r="C25" s="21" t="s">
        <v>76</v>
      </c>
      <c r="D25" s="21" t="s">
        <v>77</v>
      </c>
      <c r="E25" s="6" t="s">
        <v>27</v>
      </c>
      <c r="F25" s="23"/>
      <c r="G25" s="20">
        <v>809.6</v>
      </c>
      <c r="H25" s="20"/>
      <c r="I25" s="20"/>
      <c r="J25" s="20"/>
      <c r="K25" s="20"/>
      <c r="L25" s="20"/>
      <c r="M25" s="20">
        <f t="shared" si="0"/>
        <v>115.73333333333332</v>
      </c>
      <c r="N25" s="20"/>
      <c r="O25" s="20"/>
      <c r="P25" s="20"/>
      <c r="Q25" s="20">
        <f>148.8+312.9+429</f>
        <v>890.7</v>
      </c>
      <c r="R25" s="20">
        <f>45+45</f>
        <v>90</v>
      </c>
      <c r="S25" s="20"/>
      <c r="T25" s="20">
        <f>30.5+30.4</f>
        <v>60.9</v>
      </c>
      <c r="U25" s="20"/>
      <c r="V25" s="49"/>
      <c r="W25" s="21"/>
      <c r="X25" s="21"/>
      <c r="Y25" s="21"/>
      <c r="Z25" s="42"/>
    </row>
    <row r="26" spans="1:26" ht="15" customHeight="1" x14ac:dyDescent="0.25">
      <c r="A26" s="7" t="s">
        <v>174</v>
      </c>
      <c r="B26" s="14" t="s">
        <v>52</v>
      </c>
      <c r="C26" s="21" t="s">
        <v>78</v>
      </c>
      <c r="D26" s="21" t="s">
        <v>79</v>
      </c>
      <c r="E26" s="6" t="s">
        <v>27</v>
      </c>
      <c r="F26" s="23"/>
      <c r="G26" s="20">
        <v>964.7</v>
      </c>
      <c r="H26" s="20"/>
      <c r="I26" s="20"/>
      <c r="J26" s="20"/>
      <c r="K26" s="20"/>
      <c r="L26" s="20"/>
      <c r="M26" s="20">
        <f t="shared" si="0"/>
        <v>124.04777777777778</v>
      </c>
      <c r="N26" s="20"/>
      <c r="O26" s="20"/>
      <c r="P26" s="20"/>
      <c r="Q26" s="20">
        <f>242.8+380.13</f>
        <v>622.93000000000006</v>
      </c>
      <c r="R26" s="20"/>
      <c r="S26" s="20">
        <v>399.3</v>
      </c>
      <c r="T26" s="20">
        <f>30.2+33.5+30.5</f>
        <v>94.2</v>
      </c>
      <c r="U26" s="20"/>
      <c r="V26" s="49"/>
      <c r="W26" s="21"/>
      <c r="X26" s="21"/>
      <c r="Y26" s="21"/>
      <c r="Z26" s="42"/>
    </row>
    <row r="27" spans="1:26" ht="15" customHeight="1" x14ac:dyDescent="0.25">
      <c r="A27" s="7" t="s">
        <v>176</v>
      </c>
      <c r="B27" s="14" t="s">
        <v>53</v>
      </c>
      <c r="C27" s="14" t="s">
        <v>81</v>
      </c>
      <c r="D27" s="14" t="s">
        <v>82</v>
      </c>
      <c r="E27" s="6" t="s">
        <v>27</v>
      </c>
      <c r="F27" s="23"/>
      <c r="G27" s="20">
        <v>1959</v>
      </c>
      <c r="H27" s="20"/>
      <c r="I27" s="20"/>
      <c r="J27" s="20"/>
      <c r="K27" s="20"/>
      <c r="L27" s="20"/>
      <c r="M27" s="20">
        <f t="shared" si="0"/>
        <v>221.44444444444446</v>
      </c>
      <c r="N27" s="20"/>
      <c r="O27" s="20"/>
      <c r="P27" s="20"/>
      <c r="Q27" s="20">
        <f>1993-R27-S27</f>
        <v>1843.3</v>
      </c>
      <c r="R27" s="20">
        <f>30.7+62.3</f>
        <v>93</v>
      </c>
      <c r="S27" s="20">
        <v>56.7</v>
      </c>
      <c r="T27" s="20"/>
      <c r="U27" s="20"/>
      <c r="V27" s="49"/>
      <c r="W27" s="21"/>
      <c r="X27" s="21"/>
      <c r="Y27" s="21"/>
      <c r="Z27" s="42"/>
    </row>
    <row r="28" spans="1:26" ht="15" customHeight="1" x14ac:dyDescent="0.25">
      <c r="A28" s="7"/>
      <c r="B28" s="8"/>
      <c r="C28" s="14"/>
      <c r="D28" s="14"/>
      <c r="E28" s="6"/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50"/>
      <c r="W28" s="21"/>
      <c r="X28" s="21"/>
      <c r="Y28" s="21"/>
      <c r="Z28" s="42"/>
    </row>
    <row r="29" spans="1:26" ht="15" customHeight="1" x14ac:dyDescent="0.25">
      <c r="A29" s="39" t="s">
        <v>169</v>
      </c>
      <c r="B29" s="8" t="s">
        <v>83</v>
      </c>
      <c r="C29" s="14" t="s">
        <v>107</v>
      </c>
      <c r="D29" s="14" t="s">
        <v>108</v>
      </c>
      <c r="E29" s="6" t="s">
        <v>12</v>
      </c>
      <c r="F29" s="23">
        <f>750.6/9</f>
        <v>83.4</v>
      </c>
      <c r="G29" s="20"/>
      <c r="H29" s="20">
        <v>179.2</v>
      </c>
      <c r="I29" s="20"/>
      <c r="J29" s="20"/>
      <c r="K29" s="20"/>
      <c r="L29" s="20"/>
      <c r="M29" s="20"/>
      <c r="N29" s="20">
        <f>V29*1.5*0.5/27</f>
        <v>5.2583333333333337</v>
      </c>
      <c r="O29" s="20"/>
      <c r="P29" s="20"/>
      <c r="Q29" s="20"/>
      <c r="R29" s="20"/>
      <c r="S29" s="20"/>
      <c r="T29" s="20"/>
      <c r="U29" s="20"/>
      <c r="V29" s="49">
        <v>189.3</v>
      </c>
      <c r="W29" s="21"/>
      <c r="X29" s="21"/>
      <c r="Y29" s="21"/>
      <c r="Z29" s="42"/>
    </row>
    <row r="30" spans="1:26" ht="15" customHeight="1" x14ac:dyDescent="0.25">
      <c r="A30" s="7" t="s">
        <v>169</v>
      </c>
      <c r="B30" s="8" t="s">
        <v>84</v>
      </c>
      <c r="C30" s="14" t="s">
        <v>109</v>
      </c>
      <c r="D30" s="14" t="s">
        <v>110</v>
      </c>
      <c r="E30" s="6" t="s">
        <v>27</v>
      </c>
      <c r="F30" s="23">
        <f>635.9/9</f>
        <v>70.655555555555551</v>
      </c>
      <c r="G30" s="20"/>
      <c r="H30" s="20">
        <v>177.2</v>
      </c>
      <c r="I30" s="20"/>
      <c r="J30" s="20"/>
      <c r="K30" s="20"/>
      <c r="L30" s="20"/>
      <c r="M30" s="20"/>
      <c r="N30" s="20">
        <f t="shared" ref="N30:N47" si="1">V30*1.5*0.5/27</f>
        <v>4.8833333333333337</v>
      </c>
      <c r="O30" s="20"/>
      <c r="P30" s="20"/>
      <c r="Q30" s="20"/>
      <c r="R30" s="20"/>
      <c r="S30" s="20"/>
      <c r="T30" s="20"/>
      <c r="U30" s="20"/>
      <c r="V30" s="49">
        <v>175.8</v>
      </c>
      <c r="W30" s="21"/>
      <c r="X30" s="21"/>
      <c r="Y30" s="21"/>
      <c r="Z30" s="42"/>
    </row>
    <row r="31" spans="1:26" ht="15" customHeight="1" x14ac:dyDescent="0.25">
      <c r="A31" s="7" t="s">
        <v>169</v>
      </c>
      <c r="B31" s="8" t="s">
        <v>85</v>
      </c>
      <c r="C31" s="14" t="s">
        <v>111</v>
      </c>
      <c r="D31" s="14" t="s">
        <v>112</v>
      </c>
      <c r="E31" s="6" t="s">
        <v>12</v>
      </c>
      <c r="F31" s="23">
        <f>797.2/9</f>
        <v>88.577777777777783</v>
      </c>
      <c r="G31" s="20"/>
      <c r="H31" s="20">
        <v>177</v>
      </c>
      <c r="I31" s="20"/>
      <c r="J31" s="20"/>
      <c r="K31" s="20"/>
      <c r="L31" s="20"/>
      <c r="M31" s="20"/>
      <c r="N31" s="20">
        <f t="shared" si="1"/>
        <v>5.3083333333333327</v>
      </c>
      <c r="O31" s="20"/>
      <c r="P31" s="20"/>
      <c r="Q31" s="20"/>
      <c r="R31" s="20"/>
      <c r="S31" s="20"/>
      <c r="T31" s="20"/>
      <c r="U31" s="20"/>
      <c r="V31" s="49">
        <v>191.1</v>
      </c>
      <c r="W31" s="21"/>
      <c r="X31" s="21"/>
      <c r="Y31" s="21"/>
      <c r="Z31" s="42"/>
    </row>
    <row r="32" spans="1:26" ht="15" customHeight="1" x14ac:dyDescent="0.25">
      <c r="A32" s="7" t="s">
        <v>169</v>
      </c>
      <c r="B32" s="8" t="s">
        <v>86</v>
      </c>
      <c r="C32" s="14" t="s">
        <v>113</v>
      </c>
      <c r="D32" s="14" t="s">
        <v>114</v>
      </c>
      <c r="E32" s="6" t="s">
        <v>27</v>
      </c>
      <c r="F32" s="23">
        <f>788.3/9</f>
        <v>87.588888888888889</v>
      </c>
      <c r="G32" s="20"/>
      <c r="H32" s="20">
        <v>179.3</v>
      </c>
      <c r="I32" s="20"/>
      <c r="J32" s="20"/>
      <c r="K32" s="20"/>
      <c r="L32" s="20"/>
      <c r="M32" s="20"/>
      <c r="N32" s="20">
        <f t="shared" si="1"/>
        <v>5.2638888888888893</v>
      </c>
      <c r="O32" s="20"/>
      <c r="P32" s="20"/>
      <c r="Q32" s="20"/>
      <c r="R32" s="20"/>
      <c r="S32" s="20"/>
      <c r="T32" s="20"/>
      <c r="U32" s="20"/>
      <c r="V32" s="49">
        <v>189.5</v>
      </c>
      <c r="W32" s="21"/>
      <c r="X32" s="21"/>
      <c r="Y32" s="21"/>
      <c r="Z32" s="42"/>
    </row>
    <row r="33" spans="1:26" ht="15" customHeight="1" x14ac:dyDescent="0.25">
      <c r="A33" s="7" t="s">
        <v>170</v>
      </c>
      <c r="B33" s="8" t="s">
        <v>87</v>
      </c>
      <c r="C33" s="14" t="s">
        <v>115</v>
      </c>
      <c r="D33" s="14" t="s">
        <v>116</v>
      </c>
      <c r="E33" s="6" t="s">
        <v>12</v>
      </c>
      <c r="F33" s="23">
        <f>723.6/9</f>
        <v>80.400000000000006</v>
      </c>
      <c r="G33" s="20"/>
      <c r="H33" s="20">
        <v>177.2</v>
      </c>
      <c r="I33" s="20"/>
      <c r="J33" s="20"/>
      <c r="K33" s="20"/>
      <c r="L33" s="20"/>
      <c r="M33" s="20"/>
      <c r="N33" s="20">
        <f t="shared" si="1"/>
        <v>5.2638888888888893</v>
      </c>
      <c r="O33" s="20"/>
      <c r="P33" s="20"/>
      <c r="Q33" s="20"/>
      <c r="R33" s="20"/>
      <c r="S33" s="20"/>
      <c r="T33" s="20"/>
      <c r="U33" s="20"/>
      <c r="V33" s="49">
        <v>189.5</v>
      </c>
      <c r="W33" s="21"/>
      <c r="X33" s="21"/>
      <c r="Y33" s="21"/>
      <c r="Z33" s="42"/>
    </row>
    <row r="34" spans="1:26" ht="15" customHeight="1" x14ac:dyDescent="0.25">
      <c r="A34" s="7" t="s">
        <v>170</v>
      </c>
      <c r="B34" s="8" t="s">
        <v>88</v>
      </c>
      <c r="C34" s="14" t="s">
        <v>117</v>
      </c>
      <c r="D34" s="14" t="s">
        <v>118</v>
      </c>
      <c r="E34" s="6" t="s">
        <v>27</v>
      </c>
      <c r="F34" s="23">
        <f>738.8/9</f>
        <v>82.088888888888889</v>
      </c>
      <c r="G34" s="20"/>
      <c r="H34" s="20">
        <v>178.1</v>
      </c>
      <c r="I34" s="20"/>
      <c r="J34" s="20"/>
      <c r="K34" s="20"/>
      <c r="L34" s="20"/>
      <c r="M34" s="20"/>
      <c r="N34" s="20">
        <f t="shared" si="1"/>
        <v>5.227777777777777</v>
      </c>
      <c r="O34" s="20"/>
      <c r="P34" s="20"/>
      <c r="Q34" s="20"/>
      <c r="R34" s="20"/>
      <c r="S34" s="20"/>
      <c r="T34" s="20"/>
      <c r="U34" s="20"/>
      <c r="V34" s="49">
        <v>188.2</v>
      </c>
      <c r="W34" s="21"/>
      <c r="X34" s="21"/>
      <c r="Y34" s="21"/>
      <c r="Z34" s="42"/>
    </row>
    <row r="35" spans="1:26" ht="15" customHeight="1" x14ac:dyDescent="0.25">
      <c r="A35" s="7" t="s">
        <v>171</v>
      </c>
      <c r="B35" s="8" t="s">
        <v>89</v>
      </c>
      <c r="C35" s="14" t="s">
        <v>119</v>
      </c>
      <c r="D35" s="14" t="s">
        <v>120</v>
      </c>
      <c r="E35" s="6" t="s">
        <v>12</v>
      </c>
      <c r="F35" s="23">
        <f>689/9</f>
        <v>76.555555555555557</v>
      </c>
      <c r="G35" s="20"/>
      <c r="H35" s="20">
        <v>177.9</v>
      </c>
      <c r="I35" s="20"/>
      <c r="J35" s="20"/>
      <c r="K35" s="20"/>
      <c r="L35" s="20"/>
      <c r="M35" s="20"/>
      <c r="N35" s="20">
        <f t="shared" si="1"/>
        <v>5.1277777777777773</v>
      </c>
      <c r="O35" s="20"/>
      <c r="P35" s="20"/>
      <c r="Q35" s="20"/>
      <c r="R35" s="20"/>
      <c r="S35" s="20"/>
      <c r="T35" s="20"/>
      <c r="U35" s="20"/>
      <c r="V35" s="49">
        <v>184.6</v>
      </c>
      <c r="W35" s="21"/>
      <c r="X35" s="21"/>
      <c r="Y35" s="21"/>
      <c r="Z35" s="42"/>
    </row>
    <row r="36" spans="1:26" ht="15" customHeight="1" x14ac:dyDescent="0.25">
      <c r="A36" s="7" t="s">
        <v>171</v>
      </c>
      <c r="B36" s="8" t="s">
        <v>90</v>
      </c>
      <c r="C36" s="14" t="s">
        <v>121</v>
      </c>
      <c r="D36" s="14" t="s">
        <v>122</v>
      </c>
      <c r="E36" s="6" t="s">
        <v>27</v>
      </c>
      <c r="F36" s="23">
        <f>676.5/9</f>
        <v>75.166666666666671</v>
      </c>
      <c r="G36" s="20"/>
      <c r="H36" s="20">
        <v>183.1</v>
      </c>
      <c r="I36" s="20"/>
      <c r="J36" s="20"/>
      <c r="K36" s="20"/>
      <c r="L36" s="20"/>
      <c r="M36" s="20"/>
      <c r="N36" s="20">
        <f t="shared" si="1"/>
        <v>5.0861111111111104</v>
      </c>
      <c r="O36" s="20"/>
      <c r="P36" s="20"/>
      <c r="Q36" s="20"/>
      <c r="R36" s="20"/>
      <c r="S36" s="20"/>
      <c r="T36" s="20"/>
      <c r="U36" s="20"/>
      <c r="V36" s="49">
        <v>183.1</v>
      </c>
      <c r="W36" s="21"/>
      <c r="X36" s="21"/>
      <c r="Y36" s="21"/>
      <c r="Z36" s="42"/>
    </row>
    <row r="37" spans="1:26" ht="15" customHeight="1" x14ac:dyDescent="0.25">
      <c r="A37" s="7" t="s">
        <v>171</v>
      </c>
      <c r="B37" s="8" t="s">
        <v>91</v>
      </c>
      <c r="C37" s="14" t="s">
        <v>123</v>
      </c>
      <c r="D37" s="14" t="s">
        <v>124</v>
      </c>
      <c r="E37" s="6" t="s">
        <v>12</v>
      </c>
      <c r="F37" s="23">
        <f>754.5/9</f>
        <v>83.833333333333329</v>
      </c>
      <c r="G37" s="20"/>
      <c r="H37" s="20">
        <v>183.3</v>
      </c>
      <c r="I37" s="20"/>
      <c r="J37" s="20"/>
      <c r="K37" s="20"/>
      <c r="L37" s="20"/>
      <c r="M37" s="20"/>
      <c r="N37" s="20">
        <f t="shared" si="1"/>
        <v>5.2166666666666677</v>
      </c>
      <c r="O37" s="20"/>
      <c r="P37" s="20"/>
      <c r="Q37" s="20"/>
      <c r="R37" s="20"/>
      <c r="S37" s="20"/>
      <c r="T37" s="20"/>
      <c r="U37" s="20"/>
      <c r="V37" s="49">
        <v>187.8</v>
      </c>
      <c r="W37" s="21"/>
      <c r="X37" s="21"/>
      <c r="Y37" s="21"/>
      <c r="Z37" s="42"/>
    </row>
    <row r="38" spans="1:26" ht="15" customHeight="1" x14ac:dyDescent="0.25">
      <c r="A38" s="7" t="s">
        <v>171</v>
      </c>
      <c r="B38" s="8" t="s">
        <v>92</v>
      </c>
      <c r="C38" s="14" t="s">
        <v>125</v>
      </c>
      <c r="D38" s="14" t="s">
        <v>126</v>
      </c>
      <c r="E38" s="6" t="s">
        <v>27</v>
      </c>
      <c r="F38" s="23">
        <f>781.7/9</f>
        <v>86.855555555555554</v>
      </c>
      <c r="G38" s="20"/>
      <c r="H38" s="20">
        <v>183.9</v>
      </c>
      <c r="I38" s="20"/>
      <c r="J38" s="20"/>
      <c r="K38" s="20"/>
      <c r="L38" s="20"/>
      <c r="M38" s="20"/>
      <c r="N38" s="20">
        <f t="shared" si="1"/>
        <v>5.2138888888888877</v>
      </c>
      <c r="O38" s="20"/>
      <c r="P38" s="20"/>
      <c r="Q38" s="20"/>
      <c r="R38" s="20"/>
      <c r="S38" s="20"/>
      <c r="T38" s="20"/>
      <c r="U38" s="20"/>
      <c r="V38" s="49">
        <v>187.7</v>
      </c>
      <c r="W38" s="21"/>
      <c r="X38" s="21"/>
      <c r="Y38" s="21"/>
      <c r="Z38" s="42"/>
    </row>
    <row r="39" spans="1:26" ht="15" customHeight="1" x14ac:dyDescent="0.25">
      <c r="A39" s="7" t="s">
        <v>172</v>
      </c>
      <c r="B39" s="8" t="s">
        <v>93</v>
      </c>
      <c r="C39" s="14" t="s">
        <v>127</v>
      </c>
      <c r="D39" s="14" t="s">
        <v>128</v>
      </c>
      <c r="E39" s="6" t="s">
        <v>12</v>
      </c>
      <c r="F39" s="23">
        <f>766.3/9</f>
        <v>85.144444444444446</v>
      </c>
      <c r="G39" s="20"/>
      <c r="H39" s="20">
        <v>186.9</v>
      </c>
      <c r="I39" s="20"/>
      <c r="J39" s="20"/>
      <c r="K39" s="20"/>
      <c r="L39" s="20"/>
      <c r="M39" s="20"/>
      <c r="N39" s="20">
        <f t="shared" si="1"/>
        <v>5.4</v>
      </c>
      <c r="O39" s="20"/>
      <c r="P39" s="20"/>
      <c r="Q39" s="20"/>
      <c r="R39" s="20"/>
      <c r="S39" s="20"/>
      <c r="T39" s="20"/>
      <c r="U39" s="20"/>
      <c r="V39" s="49">
        <v>194.4</v>
      </c>
      <c r="W39" s="21"/>
      <c r="X39" s="21"/>
      <c r="Y39" s="21"/>
      <c r="Z39" s="42"/>
    </row>
    <row r="40" spans="1:26" ht="15" customHeight="1" x14ac:dyDescent="0.25">
      <c r="A40" s="7" t="s">
        <v>172</v>
      </c>
      <c r="B40" s="8" t="s">
        <v>94</v>
      </c>
      <c r="C40" s="14" t="s">
        <v>129</v>
      </c>
      <c r="D40" s="14" t="s">
        <v>130</v>
      </c>
      <c r="E40" s="6" t="s">
        <v>27</v>
      </c>
      <c r="F40" s="23">
        <f>824.2/9</f>
        <v>91.577777777777783</v>
      </c>
      <c r="G40" s="20"/>
      <c r="H40" s="20">
        <v>187.9</v>
      </c>
      <c r="I40" s="20"/>
      <c r="J40" s="20"/>
      <c r="K40" s="20"/>
      <c r="L40" s="20"/>
      <c r="M40" s="20"/>
      <c r="N40" s="20">
        <f t="shared" si="1"/>
        <v>5.3944444444444439</v>
      </c>
      <c r="O40" s="20"/>
      <c r="P40" s="20"/>
      <c r="Q40" s="20"/>
      <c r="R40" s="20"/>
      <c r="S40" s="20"/>
      <c r="T40" s="20"/>
      <c r="U40" s="20"/>
      <c r="V40" s="49">
        <v>194.2</v>
      </c>
      <c r="W40" s="21"/>
      <c r="X40" s="21"/>
      <c r="Y40" s="21"/>
      <c r="Z40" s="42"/>
    </row>
    <row r="41" spans="1:26" ht="15" customHeight="1" x14ac:dyDescent="0.25">
      <c r="A41" s="7" t="s">
        <v>173</v>
      </c>
      <c r="B41" s="8" t="s">
        <v>95</v>
      </c>
      <c r="C41" s="14" t="s">
        <v>131</v>
      </c>
      <c r="D41" s="14" t="s">
        <v>132</v>
      </c>
      <c r="E41" s="6" t="s">
        <v>12</v>
      </c>
      <c r="F41" s="23">
        <f>699.3/9</f>
        <v>77.699999999999989</v>
      </c>
      <c r="G41" s="20"/>
      <c r="H41" s="20">
        <v>185.9</v>
      </c>
      <c r="I41" s="20"/>
      <c r="J41" s="20"/>
      <c r="K41" s="20"/>
      <c r="L41" s="20"/>
      <c r="M41" s="20"/>
      <c r="N41" s="20">
        <f t="shared" si="1"/>
        <v>5.333333333333333</v>
      </c>
      <c r="O41" s="20"/>
      <c r="P41" s="20"/>
      <c r="Q41" s="20"/>
      <c r="R41" s="20"/>
      <c r="S41" s="20"/>
      <c r="T41" s="20"/>
      <c r="U41" s="20"/>
      <c r="V41" s="49">
        <v>192</v>
      </c>
      <c r="W41" s="21"/>
      <c r="X41" s="21"/>
      <c r="Y41" s="21"/>
      <c r="Z41" s="42"/>
    </row>
    <row r="42" spans="1:26" ht="15" customHeight="1" x14ac:dyDescent="0.25">
      <c r="A42" s="7" t="s">
        <v>173</v>
      </c>
      <c r="B42" s="8" t="s">
        <v>96</v>
      </c>
      <c r="C42" s="14" t="s">
        <v>133</v>
      </c>
      <c r="D42" s="14" t="s">
        <v>134</v>
      </c>
      <c r="E42" s="6" t="s">
        <v>27</v>
      </c>
      <c r="F42" s="23">
        <f>736.7/9</f>
        <v>81.855555555555554</v>
      </c>
      <c r="G42" s="20"/>
      <c r="H42" s="20">
        <v>181.6</v>
      </c>
      <c r="I42" s="20"/>
      <c r="J42" s="20"/>
      <c r="K42" s="20"/>
      <c r="L42" s="20"/>
      <c r="M42" s="20"/>
      <c r="N42" s="20">
        <f t="shared" si="1"/>
        <v>5.2361111111111107</v>
      </c>
      <c r="O42" s="20"/>
      <c r="P42" s="20"/>
      <c r="Q42" s="20"/>
      <c r="R42" s="20"/>
      <c r="S42" s="20"/>
      <c r="T42" s="20"/>
      <c r="U42" s="20"/>
      <c r="V42" s="49">
        <v>188.5</v>
      </c>
      <c r="W42" s="21"/>
      <c r="X42" s="21"/>
      <c r="Y42" s="21"/>
      <c r="Z42" s="42"/>
    </row>
    <row r="43" spans="1:26" ht="15" customHeight="1" x14ac:dyDescent="0.25">
      <c r="A43" s="7" t="s">
        <v>173</v>
      </c>
      <c r="B43" s="8" t="s">
        <v>97</v>
      </c>
      <c r="C43" s="14" t="s">
        <v>135</v>
      </c>
      <c r="D43" s="14" t="s">
        <v>136</v>
      </c>
      <c r="E43" s="6" t="s">
        <v>12</v>
      </c>
      <c r="F43" s="23">
        <f>523.6/9</f>
        <v>58.177777777777777</v>
      </c>
      <c r="G43" s="20"/>
      <c r="H43" s="20">
        <v>175.2</v>
      </c>
      <c r="I43" s="20"/>
      <c r="J43" s="20"/>
      <c r="K43" s="20"/>
      <c r="L43" s="20"/>
      <c r="M43" s="20"/>
      <c r="N43" s="20">
        <f t="shared" si="1"/>
        <v>4.7555555555555546</v>
      </c>
      <c r="O43" s="20"/>
      <c r="P43" s="20"/>
      <c r="Q43" s="20"/>
      <c r="R43" s="20"/>
      <c r="S43" s="20"/>
      <c r="T43" s="20"/>
      <c r="U43" s="20"/>
      <c r="V43" s="49">
        <v>171.2</v>
      </c>
      <c r="W43" s="21"/>
      <c r="X43" s="21"/>
      <c r="Y43" s="21"/>
      <c r="Z43" s="42"/>
    </row>
    <row r="44" spans="1:26" ht="15" customHeight="1" x14ac:dyDescent="0.25">
      <c r="A44" s="7" t="s">
        <v>175</v>
      </c>
      <c r="B44" s="8" t="s">
        <v>98</v>
      </c>
      <c r="C44" s="14" t="s">
        <v>137</v>
      </c>
      <c r="D44" s="14" t="s">
        <v>138</v>
      </c>
      <c r="E44" s="6" t="s">
        <v>27</v>
      </c>
      <c r="F44" s="23">
        <f>486.7/9</f>
        <v>54.077777777777776</v>
      </c>
      <c r="G44" s="20"/>
      <c r="H44" s="20">
        <v>131.5</v>
      </c>
      <c r="I44" s="20"/>
      <c r="J44" s="20"/>
      <c r="K44" s="20"/>
      <c r="L44" s="20"/>
      <c r="M44" s="20"/>
      <c r="N44" s="20">
        <f t="shared" si="1"/>
        <v>3.6166666666666663</v>
      </c>
      <c r="O44" s="20"/>
      <c r="P44" s="20"/>
      <c r="Q44" s="20"/>
      <c r="R44" s="20"/>
      <c r="S44" s="20"/>
      <c r="T44" s="20"/>
      <c r="U44" s="20"/>
      <c r="V44" s="49">
        <v>130.19999999999999</v>
      </c>
      <c r="W44" s="21"/>
      <c r="X44" s="21"/>
      <c r="Y44" s="21"/>
      <c r="Z44" s="42"/>
    </row>
    <row r="45" spans="1:26" ht="15" customHeight="1" x14ac:dyDescent="0.25">
      <c r="A45" s="7" t="s">
        <v>175</v>
      </c>
      <c r="B45" s="8" t="s">
        <v>99</v>
      </c>
      <c r="C45" s="14" t="s">
        <v>139</v>
      </c>
      <c r="D45" s="14" t="s">
        <v>140</v>
      </c>
      <c r="E45" s="6" t="s">
        <v>12</v>
      </c>
      <c r="F45" s="23">
        <f>1372.4/9</f>
        <v>152.48888888888891</v>
      </c>
      <c r="G45" s="20"/>
      <c r="H45" s="21">
        <v>351.8</v>
      </c>
      <c r="I45" s="20"/>
      <c r="J45" s="20"/>
      <c r="K45" s="20"/>
      <c r="L45" s="20"/>
      <c r="M45" s="20"/>
      <c r="N45" s="20">
        <f t="shared" si="1"/>
        <v>9.9444444444444446</v>
      </c>
      <c r="O45" s="20"/>
      <c r="P45" s="20"/>
      <c r="Q45" s="20"/>
      <c r="R45" s="20"/>
      <c r="S45" s="20"/>
      <c r="T45" s="20"/>
      <c r="U45" s="20"/>
      <c r="V45" s="49">
        <v>358</v>
      </c>
      <c r="W45" s="21"/>
      <c r="X45" s="21"/>
      <c r="Y45" s="21"/>
      <c r="Z45" s="42"/>
    </row>
    <row r="46" spans="1:26" ht="15" customHeight="1" x14ac:dyDescent="0.25">
      <c r="A46" s="7" t="s">
        <v>174</v>
      </c>
      <c r="B46" s="8" t="s">
        <v>100</v>
      </c>
      <c r="C46" s="14" t="s">
        <v>141</v>
      </c>
      <c r="D46" s="14" t="s">
        <v>142</v>
      </c>
      <c r="E46" s="6" t="s">
        <v>27</v>
      </c>
      <c r="F46" s="23">
        <f>976.9/9</f>
        <v>108.54444444444444</v>
      </c>
      <c r="G46" s="20"/>
      <c r="H46" s="21">
        <v>225.7</v>
      </c>
      <c r="I46" s="20"/>
      <c r="J46" s="20"/>
      <c r="K46" s="20"/>
      <c r="L46" s="20"/>
      <c r="M46" s="20"/>
      <c r="N46" s="20">
        <f t="shared" si="1"/>
        <v>6.35</v>
      </c>
      <c r="O46" s="20"/>
      <c r="P46" s="20"/>
      <c r="Q46" s="20"/>
      <c r="R46" s="20"/>
      <c r="S46" s="20"/>
      <c r="T46" s="20"/>
      <c r="U46" s="20"/>
      <c r="V46" s="49">
        <v>228.6</v>
      </c>
      <c r="W46" s="21"/>
      <c r="X46" s="21"/>
      <c r="Y46" s="21"/>
      <c r="Z46" s="42"/>
    </row>
    <row r="47" spans="1:26" ht="15" customHeight="1" x14ac:dyDescent="0.25">
      <c r="A47" s="7" t="s">
        <v>174</v>
      </c>
      <c r="B47" s="8" t="s">
        <v>101</v>
      </c>
      <c r="C47" s="14" t="s">
        <v>143</v>
      </c>
      <c r="D47" s="14" t="s">
        <v>144</v>
      </c>
      <c r="E47" s="6" t="s">
        <v>27</v>
      </c>
      <c r="F47" s="23">
        <f>942/9</f>
        <v>104.66666666666667</v>
      </c>
      <c r="G47" s="20"/>
      <c r="H47" s="21">
        <f>103.8+66.5</f>
        <v>170.3</v>
      </c>
      <c r="I47" s="20"/>
      <c r="J47" s="20"/>
      <c r="K47" s="20"/>
      <c r="L47" s="20"/>
      <c r="M47" s="20"/>
      <c r="N47" s="20">
        <f t="shared" si="1"/>
        <v>5.147222222222223</v>
      </c>
      <c r="O47" s="20"/>
      <c r="P47" s="20"/>
      <c r="Q47" s="20"/>
      <c r="R47" s="20"/>
      <c r="S47" s="20"/>
      <c r="T47" s="20"/>
      <c r="U47" s="20"/>
      <c r="V47" s="49">
        <v>185.3</v>
      </c>
      <c r="W47" s="21"/>
      <c r="X47" s="21"/>
      <c r="Y47" s="21"/>
      <c r="Z47" s="42"/>
    </row>
    <row r="48" spans="1:26" ht="15" customHeight="1" x14ac:dyDescent="0.25">
      <c r="A48" s="7" t="s">
        <v>176</v>
      </c>
      <c r="B48" s="8" t="s">
        <v>106</v>
      </c>
      <c r="C48" s="14" t="s">
        <v>145</v>
      </c>
      <c r="D48" s="14" t="s">
        <v>146</v>
      </c>
      <c r="E48" s="6" t="s">
        <v>27</v>
      </c>
      <c r="F48" s="23">
        <f>501.3/9</f>
        <v>55.7</v>
      </c>
      <c r="G48" s="20"/>
      <c r="H48" s="21"/>
      <c r="I48" s="20"/>
      <c r="J48" s="20"/>
      <c r="K48" s="20"/>
      <c r="L48" s="20"/>
      <c r="M48" s="20"/>
      <c r="N48" s="20"/>
      <c r="O48" s="20"/>
      <c r="P48" s="20">
        <v>149</v>
      </c>
      <c r="Q48" s="20"/>
      <c r="R48" s="20"/>
      <c r="S48" s="20"/>
      <c r="T48" s="20"/>
      <c r="U48" s="20"/>
      <c r="V48" s="49"/>
      <c r="W48" s="21"/>
      <c r="X48" s="21"/>
      <c r="Y48" s="21"/>
      <c r="Z48" s="42"/>
    </row>
    <row r="49" spans="1:26" ht="15" customHeight="1" x14ac:dyDescent="0.25">
      <c r="A49" s="28"/>
      <c r="B49" s="29"/>
      <c r="C49" s="30"/>
      <c r="D49" s="30"/>
      <c r="E49" s="36"/>
      <c r="F49" s="31"/>
      <c r="G49" s="32"/>
      <c r="H49" s="44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51"/>
      <c r="W49" s="21"/>
      <c r="X49" s="21"/>
      <c r="Y49" s="21"/>
      <c r="Z49" s="42"/>
    </row>
    <row r="50" spans="1:26" ht="15" customHeight="1" x14ac:dyDescent="0.25">
      <c r="A50" s="28" t="s">
        <v>169</v>
      </c>
      <c r="B50" s="29" t="s">
        <v>152</v>
      </c>
      <c r="C50" s="30" t="s">
        <v>159</v>
      </c>
      <c r="D50" s="30" t="s">
        <v>160</v>
      </c>
      <c r="E50" s="36" t="s">
        <v>27</v>
      </c>
      <c r="F50" s="31"/>
      <c r="G50" s="32"/>
      <c r="H50" s="44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51"/>
      <c r="W50" s="21">
        <v>1</v>
      </c>
      <c r="X50" s="21"/>
      <c r="Y50" s="21">
        <v>150</v>
      </c>
      <c r="Z50" s="42"/>
    </row>
    <row r="51" spans="1:26" ht="15" customHeight="1" x14ac:dyDescent="0.25">
      <c r="A51" s="28" t="s">
        <v>171</v>
      </c>
      <c r="B51" s="29" t="s">
        <v>149</v>
      </c>
      <c r="C51" s="30" t="s">
        <v>160</v>
      </c>
      <c r="D51" s="30" t="s">
        <v>161</v>
      </c>
      <c r="E51" s="36" t="s">
        <v>27</v>
      </c>
      <c r="F51" s="31"/>
      <c r="G51" s="32"/>
      <c r="H51" s="44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51"/>
      <c r="W51" s="21">
        <v>1</v>
      </c>
      <c r="X51" s="21"/>
      <c r="Y51" s="21">
        <v>98</v>
      </c>
      <c r="Z51" s="42"/>
    </row>
    <row r="52" spans="1:26" ht="15" customHeight="1" x14ac:dyDescent="0.25">
      <c r="A52" s="28" t="s">
        <v>171</v>
      </c>
      <c r="B52" s="29" t="s">
        <v>151</v>
      </c>
      <c r="C52" s="97" t="s">
        <v>162</v>
      </c>
      <c r="D52" s="98"/>
      <c r="E52" s="36" t="s">
        <v>12</v>
      </c>
      <c r="F52" s="31"/>
      <c r="G52" s="32"/>
      <c r="H52" s="44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51"/>
      <c r="W52" s="21">
        <v>1</v>
      </c>
      <c r="X52" s="21"/>
      <c r="Y52" s="21"/>
      <c r="Z52" s="42"/>
    </row>
    <row r="53" spans="1:26" ht="15" customHeight="1" x14ac:dyDescent="0.25">
      <c r="A53" s="28" t="s">
        <v>172</v>
      </c>
      <c r="B53" s="29" t="s">
        <v>153</v>
      </c>
      <c r="C53" s="97" t="s">
        <v>158</v>
      </c>
      <c r="D53" s="98"/>
      <c r="E53" s="36" t="s">
        <v>27</v>
      </c>
      <c r="F53" s="31"/>
      <c r="G53" s="32"/>
      <c r="H53" s="44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51"/>
      <c r="W53" s="21">
        <v>1</v>
      </c>
      <c r="X53" s="21"/>
      <c r="Y53" s="21">
        <v>30</v>
      </c>
      <c r="Z53" s="42"/>
    </row>
    <row r="54" spans="1:26" ht="17.25" customHeight="1" x14ac:dyDescent="0.25">
      <c r="A54" s="28" t="s">
        <v>173</v>
      </c>
      <c r="B54" s="29" t="s">
        <v>154</v>
      </c>
      <c r="C54" s="46" t="s">
        <v>163</v>
      </c>
      <c r="D54" s="47" t="s">
        <v>164</v>
      </c>
      <c r="E54" s="36" t="s">
        <v>12</v>
      </c>
      <c r="F54" s="31"/>
      <c r="G54" s="32"/>
      <c r="H54" s="44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51"/>
      <c r="W54" s="21">
        <v>1</v>
      </c>
      <c r="X54" s="21"/>
      <c r="Y54" s="21">
        <v>196</v>
      </c>
      <c r="Z54" s="42"/>
    </row>
    <row r="55" spans="1:26" ht="15" customHeight="1" x14ac:dyDescent="0.25">
      <c r="A55" s="28" t="s">
        <v>175</v>
      </c>
      <c r="B55" s="29" t="s">
        <v>155</v>
      </c>
      <c r="C55" s="30" t="s">
        <v>164</v>
      </c>
      <c r="D55" s="30" t="s">
        <v>165</v>
      </c>
      <c r="E55" s="36" t="s">
        <v>12</v>
      </c>
      <c r="F55" s="31"/>
      <c r="G55" s="32"/>
      <c r="H55" s="44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51"/>
      <c r="W55" s="21">
        <v>1</v>
      </c>
      <c r="X55" s="21"/>
      <c r="Y55" s="21">
        <v>153</v>
      </c>
      <c r="Z55" s="42"/>
    </row>
    <row r="56" spans="1:26" ht="15" customHeight="1" x14ac:dyDescent="0.25">
      <c r="A56" s="28" t="s">
        <v>174</v>
      </c>
      <c r="B56" s="29" t="s">
        <v>156</v>
      </c>
      <c r="C56" s="30" t="s">
        <v>165</v>
      </c>
      <c r="D56" s="30" t="s">
        <v>166</v>
      </c>
      <c r="E56" s="36" t="s">
        <v>12</v>
      </c>
      <c r="F56" s="31"/>
      <c r="G56" s="32"/>
      <c r="H56" s="44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51"/>
      <c r="W56" s="21">
        <v>1</v>
      </c>
      <c r="X56" s="21"/>
      <c r="Y56" s="21"/>
      <c r="Z56" s="42">
        <v>107</v>
      </c>
    </row>
    <row r="57" spans="1:26" ht="15" customHeight="1" x14ac:dyDescent="0.25">
      <c r="A57" s="28" t="s">
        <v>174</v>
      </c>
      <c r="B57" s="29" t="s">
        <v>157</v>
      </c>
      <c r="C57" s="30" t="s">
        <v>166</v>
      </c>
      <c r="D57" s="30" t="s">
        <v>167</v>
      </c>
      <c r="E57" s="36" t="s">
        <v>12</v>
      </c>
      <c r="F57" s="31"/>
      <c r="G57" s="32"/>
      <c r="H57" s="44"/>
      <c r="I57" s="32"/>
      <c r="J57" s="32">
        <v>1</v>
      </c>
      <c r="K57" s="32">
        <v>37.5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51"/>
      <c r="W57" s="21">
        <v>1</v>
      </c>
      <c r="X57" s="21">
        <v>10.5</v>
      </c>
      <c r="Y57" s="21"/>
      <c r="Z57" s="42">
        <v>36.5</v>
      </c>
    </row>
    <row r="58" spans="1:26" ht="15" customHeight="1" thickBot="1" x14ac:dyDescent="0.3">
      <c r="A58" s="28"/>
      <c r="B58" s="29"/>
      <c r="C58" s="30"/>
      <c r="D58" s="30"/>
      <c r="E58" s="36"/>
      <c r="F58" s="31"/>
      <c r="G58" s="32"/>
      <c r="H58" s="44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51"/>
      <c r="W58" s="21"/>
      <c r="X58" s="21"/>
      <c r="Y58" s="21"/>
      <c r="Z58" s="42"/>
    </row>
    <row r="59" spans="1:26" ht="15" customHeight="1" thickBot="1" x14ac:dyDescent="0.3">
      <c r="A59" s="86" t="s">
        <v>10</v>
      </c>
      <c r="B59" s="87"/>
      <c r="C59" s="87"/>
      <c r="D59" s="87"/>
      <c r="E59" s="88"/>
      <c r="F59" s="33">
        <f t="shared" ref="F59:Z59" si="2">SUM(F8:F58)</f>
        <v>1685.0555555555557</v>
      </c>
      <c r="G59" s="34">
        <f t="shared" si="2"/>
        <v>15123.44</v>
      </c>
      <c r="H59" s="34">
        <f t="shared" si="2"/>
        <v>3593</v>
      </c>
      <c r="I59" s="34">
        <f t="shared" si="2"/>
        <v>4</v>
      </c>
      <c r="J59" s="34">
        <f t="shared" si="2"/>
        <v>1</v>
      </c>
      <c r="K59" s="34">
        <f t="shared" si="2"/>
        <v>37.5</v>
      </c>
      <c r="L59" s="34">
        <f t="shared" si="2"/>
        <v>20</v>
      </c>
      <c r="M59" s="34">
        <f t="shared" si="2"/>
        <v>2131.9144444444441</v>
      </c>
      <c r="N59" s="34">
        <f t="shared" si="2"/>
        <v>103.02777777777777</v>
      </c>
      <c r="O59" s="34">
        <f>SUM(O8:O58)</f>
        <v>12.011111111111109</v>
      </c>
      <c r="P59" s="34">
        <f t="shared" si="2"/>
        <v>149</v>
      </c>
      <c r="Q59" s="34">
        <f t="shared" si="2"/>
        <v>16970.530000000002</v>
      </c>
      <c r="R59" s="34">
        <f t="shared" si="2"/>
        <v>466.2</v>
      </c>
      <c r="S59" s="34">
        <f t="shared" si="2"/>
        <v>456</v>
      </c>
      <c r="T59" s="34">
        <f t="shared" si="2"/>
        <v>1294.5000000000002</v>
      </c>
      <c r="U59" s="34">
        <f t="shared" si="2"/>
        <v>4</v>
      </c>
      <c r="V59" s="34">
        <f t="shared" si="2"/>
        <v>3708.9999999999995</v>
      </c>
      <c r="W59" s="34">
        <f t="shared" si="2"/>
        <v>8</v>
      </c>
      <c r="X59" s="34">
        <f t="shared" si="2"/>
        <v>10.5</v>
      </c>
      <c r="Y59" s="34">
        <f t="shared" si="2"/>
        <v>627</v>
      </c>
      <c r="Z59" s="35">
        <f t="shared" si="2"/>
        <v>143.5</v>
      </c>
    </row>
    <row r="87" spans="7:17" ht="15" customHeight="1" x14ac:dyDescent="0.25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95" spans="7:17" ht="30" customHeight="1" x14ac:dyDescent="0.25"/>
    <row r="97" ht="30" customHeight="1" x14ac:dyDescent="0.25"/>
    <row r="113" spans="1:22" ht="15" customHeight="1" thickBot="1" x14ac:dyDescent="0.3"/>
    <row r="114" spans="1:22" ht="15" customHeight="1" x14ac:dyDescent="0.25">
      <c r="A114" s="85"/>
      <c r="B114" s="85"/>
      <c r="C114" s="85"/>
      <c r="D114" s="85"/>
      <c r="E114" s="85"/>
      <c r="F114" s="19"/>
      <c r="G114" s="4">
        <v>25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3"/>
      <c r="S114" s="15"/>
      <c r="T114" s="15"/>
      <c r="U114" s="15"/>
      <c r="V114" s="15"/>
    </row>
    <row r="117" spans="1:22" ht="15" customHeight="1" x14ac:dyDescent="0.25">
      <c r="A117" s="83"/>
      <c r="B117" s="83"/>
      <c r="C117" s="83"/>
      <c r="D117" s="83"/>
      <c r="E117" s="84"/>
      <c r="F117" s="18"/>
      <c r="G117" s="9">
        <f>44+50+15+37+40+13</f>
        <v>199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10"/>
      <c r="S117" s="12"/>
      <c r="T117" s="12"/>
      <c r="U117" s="12"/>
      <c r="V117" s="12"/>
    </row>
    <row r="118" spans="1:22" ht="15" customHeight="1" x14ac:dyDescent="0.25">
      <c r="A118" s="81"/>
      <c r="B118" s="81"/>
      <c r="C118" s="81"/>
      <c r="D118" s="81"/>
      <c r="E118" s="82"/>
      <c r="F118" s="18"/>
      <c r="G118" s="9">
        <v>22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12"/>
      <c r="T118" s="12"/>
      <c r="U118" s="12"/>
      <c r="V118" s="12"/>
    </row>
    <row r="122" spans="1:22" ht="15" customHeight="1" x14ac:dyDescent="0.25">
      <c r="A122" s="83"/>
      <c r="B122" s="83"/>
      <c r="C122" s="83"/>
      <c r="D122" s="83"/>
      <c r="E122" s="84"/>
      <c r="F122" s="18"/>
      <c r="G122" s="9">
        <f>8+12+12+12+18+18+9+10</f>
        <v>99</v>
      </c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12"/>
      <c r="T122" s="12"/>
      <c r="U122" s="12"/>
      <c r="V122" s="12"/>
    </row>
    <row r="123" spans="1:22" ht="15" customHeight="1" x14ac:dyDescent="0.25">
      <c r="A123" s="81"/>
      <c r="B123" s="81"/>
      <c r="C123" s="81"/>
      <c r="D123" s="81"/>
      <c r="E123" s="82"/>
      <c r="F123" s="17"/>
      <c r="G123" s="5">
        <f>10+18+12+12</f>
        <v>52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8"/>
      <c r="S123" s="13"/>
      <c r="T123" s="13"/>
      <c r="U123" s="13"/>
      <c r="V123" s="13"/>
    </row>
    <row r="124" spans="1:22" ht="15" customHeight="1" x14ac:dyDescent="0.25">
      <c r="A124" s="81"/>
      <c r="B124" s="81"/>
      <c r="C124" s="81"/>
      <c r="D124" s="81"/>
      <c r="E124" s="82"/>
      <c r="F124" s="17"/>
      <c r="G124" s="5">
        <f>17+22</f>
        <v>39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8"/>
      <c r="S124" s="13"/>
      <c r="T124" s="13"/>
      <c r="U124" s="13"/>
      <c r="V124" s="13"/>
    </row>
  </sheetData>
  <mergeCells count="38">
    <mergeCell ref="Q2:U2"/>
    <mergeCell ref="T3:T6"/>
    <mergeCell ref="Q3:Q6"/>
    <mergeCell ref="I3:I6"/>
    <mergeCell ref="S3:S6"/>
    <mergeCell ref="L3:L6"/>
    <mergeCell ref="H3:H6"/>
    <mergeCell ref="M3:M6"/>
    <mergeCell ref="A59:E59"/>
    <mergeCell ref="F3:F6"/>
    <mergeCell ref="A2:A7"/>
    <mergeCell ref="B2:B7"/>
    <mergeCell ref="C2:D6"/>
    <mergeCell ref="C52:D52"/>
    <mergeCell ref="C53:D53"/>
    <mergeCell ref="E2:E7"/>
    <mergeCell ref="A124:E124"/>
    <mergeCell ref="A117:E117"/>
    <mergeCell ref="A118:E118"/>
    <mergeCell ref="A114:E114"/>
    <mergeCell ref="A122:E122"/>
    <mergeCell ref="A123:E123"/>
    <mergeCell ref="A1:Z1"/>
    <mergeCell ref="F2:K2"/>
    <mergeCell ref="K3:K6"/>
    <mergeCell ref="Z3:Z6"/>
    <mergeCell ref="X3:X6"/>
    <mergeCell ref="W2:Z2"/>
    <mergeCell ref="W3:W6"/>
    <mergeCell ref="Y3:Y6"/>
    <mergeCell ref="J3:J6"/>
    <mergeCell ref="V3:V6"/>
    <mergeCell ref="G3:G6"/>
    <mergeCell ref="U3:U6"/>
    <mergeCell ref="O3:O6"/>
    <mergeCell ref="R3:R6"/>
    <mergeCell ref="N3:N6"/>
    <mergeCell ref="P3:P6"/>
  </mergeCells>
  <phoneticPr fontId="4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F576-E36E-456F-91A3-07EBE40EE3F6}">
  <dimension ref="A1:O21"/>
  <sheetViews>
    <sheetView workbookViewId="0">
      <selection activeCell="K3" sqref="K3:K6"/>
    </sheetView>
  </sheetViews>
  <sheetFormatPr defaultRowHeight="15" x14ac:dyDescent="0.25"/>
  <sheetData>
    <row r="1" spans="1:15" ht="15.75" thickBot="1" x14ac:dyDescent="0.3">
      <c r="A1" s="66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</row>
    <row r="2" spans="1:15" ht="15" customHeight="1" x14ac:dyDescent="0.25">
      <c r="A2" s="106" t="s">
        <v>13</v>
      </c>
      <c r="B2" s="107" t="s">
        <v>2</v>
      </c>
      <c r="C2" s="108" t="s">
        <v>5</v>
      </c>
      <c r="D2" s="108"/>
      <c r="E2" s="109" t="s">
        <v>11</v>
      </c>
      <c r="F2" s="110">
        <v>202</v>
      </c>
      <c r="G2" s="102"/>
      <c r="H2" s="102">
        <v>611</v>
      </c>
      <c r="I2" s="102"/>
      <c r="J2" s="102"/>
      <c r="K2" s="102"/>
      <c r="L2" s="102"/>
      <c r="M2" s="102"/>
      <c r="N2" s="102"/>
      <c r="O2" s="103"/>
    </row>
    <row r="3" spans="1:15" ht="15" customHeight="1" x14ac:dyDescent="0.25">
      <c r="A3" s="91"/>
      <c r="B3" s="80"/>
      <c r="C3" s="96"/>
      <c r="D3" s="96"/>
      <c r="E3" s="79"/>
      <c r="F3" s="89" t="s">
        <v>168</v>
      </c>
      <c r="G3" s="76" t="s">
        <v>199</v>
      </c>
      <c r="H3" s="76" t="s">
        <v>205</v>
      </c>
      <c r="I3" s="76" t="s">
        <v>206</v>
      </c>
      <c r="J3" s="76" t="s">
        <v>207</v>
      </c>
      <c r="K3" s="76" t="s">
        <v>200</v>
      </c>
      <c r="L3" s="76" t="s">
        <v>201</v>
      </c>
      <c r="M3" s="76" t="s">
        <v>202</v>
      </c>
      <c r="N3" s="76" t="s">
        <v>203</v>
      </c>
      <c r="O3" s="75" t="s">
        <v>204</v>
      </c>
    </row>
    <row r="4" spans="1:15" x14ac:dyDescent="0.25">
      <c r="A4" s="91"/>
      <c r="B4" s="80"/>
      <c r="C4" s="96"/>
      <c r="D4" s="96"/>
      <c r="E4" s="79"/>
      <c r="F4" s="89"/>
      <c r="G4" s="76"/>
      <c r="H4" s="76"/>
      <c r="I4" s="76"/>
      <c r="J4" s="76"/>
      <c r="K4" s="76"/>
      <c r="L4" s="76"/>
      <c r="M4" s="76"/>
      <c r="N4" s="76"/>
      <c r="O4" s="75"/>
    </row>
    <row r="5" spans="1:15" x14ac:dyDescent="0.25">
      <c r="A5" s="91"/>
      <c r="B5" s="80"/>
      <c r="C5" s="96"/>
      <c r="D5" s="96"/>
      <c r="E5" s="79"/>
      <c r="F5" s="89"/>
      <c r="G5" s="76"/>
      <c r="H5" s="76"/>
      <c r="I5" s="76"/>
      <c r="J5" s="76"/>
      <c r="K5" s="76"/>
      <c r="L5" s="76"/>
      <c r="M5" s="76"/>
      <c r="N5" s="76"/>
      <c r="O5" s="75"/>
    </row>
    <row r="6" spans="1:15" ht="120" customHeight="1" x14ac:dyDescent="0.25">
      <c r="A6" s="91"/>
      <c r="B6" s="80"/>
      <c r="C6" s="96"/>
      <c r="D6" s="96"/>
      <c r="E6" s="79"/>
      <c r="F6" s="89"/>
      <c r="G6" s="76"/>
      <c r="H6" s="76"/>
      <c r="I6" s="76"/>
      <c r="J6" s="76"/>
      <c r="K6" s="76"/>
      <c r="L6" s="76"/>
      <c r="M6" s="76"/>
      <c r="N6" s="76"/>
      <c r="O6" s="75"/>
    </row>
    <row r="7" spans="1:15" x14ac:dyDescent="0.25">
      <c r="A7" s="91"/>
      <c r="B7" s="80"/>
      <c r="C7" s="25" t="s">
        <v>0</v>
      </c>
      <c r="D7" s="25" t="s">
        <v>1</v>
      </c>
      <c r="E7" s="79"/>
      <c r="F7" s="27" t="s">
        <v>9</v>
      </c>
      <c r="G7" s="24" t="s">
        <v>4</v>
      </c>
      <c r="H7" s="25" t="s">
        <v>9</v>
      </c>
      <c r="I7" s="25"/>
      <c r="J7" s="25"/>
      <c r="K7" s="25" t="s">
        <v>4</v>
      </c>
      <c r="L7" s="25" t="s">
        <v>4</v>
      </c>
      <c r="M7" s="25" t="s">
        <v>4</v>
      </c>
      <c r="N7" s="25" t="s">
        <v>4</v>
      </c>
      <c r="O7" s="26" t="s">
        <v>4</v>
      </c>
    </row>
    <row r="8" spans="1:15" x14ac:dyDescent="0.25">
      <c r="A8" s="7" t="s">
        <v>182</v>
      </c>
      <c r="B8" s="14" t="s">
        <v>147</v>
      </c>
      <c r="C8" s="8" t="s">
        <v>188</v>
      </c>
      <c r="D8" s="8" t="s">
        <v>189</v>
      </c>
      <c r="E8" s="62" t="s">
        <v>12</v>
      </c>
      <c r="F8" s="23">
        <v>1</v>
      </c>
      <c r="G8" s="20">
        <v>5</v>
      </c>
      <c r="H8" s="21">
        <v>1</v>
      </c>
      <c r="I8" s="21"/>
      <c r="J8" s="21"/>
      <c r="K8" s="21"/>
      <c r="L8" s="21">
        <v>7.6</v>
      </c>
      <c r="M8" s="21"/>
      <c r="N8" s="21"/>
      <c r="O8" s="42"/>
    </row>
    <row r="9" spans="1:15" x14ac:dyDescent="0.25">
      <c r="A9" s="7" t="s">
        <v>182</v>
      </c>
      <c r="B9" s="14" t="s">
        <v>177</v>
      </c>
      <c r="C9" s="104" t="s">
        <v>188</v>
      </c>
      <c r="D9" s="104"/>
      <c r="E9" s="62" t="s">
        <v>27</v>
      </c>
      <c r="F9" s="23">
        <v>1</v>
      </c>
      <c r="G9" s="20">
        <v>37.6</v>
      </c>
      <c r="H9" s="21">
        <v>1</v>
      </c>
      <c r="I9" s="21"/>
      <c r="J9" s="21"/>
      <c r="K9" s="21">
        <v>18.5</v>
      </c>
      <c r="L9" s="21">
        <v>30</v>
      </c>
      <c r="M9" s="21"/>
      <c r="N9" s="21"/>
      <c r="O9" s="42"/>
    </row>
    <row r="10" spans="1:15" x14ac:dyDescent="0.25">
      <c r="A10" s="7" t="s">
        <v>182</v>
      </c>
      <c r="B10" s="14" t="s">
        <v>148</v>
      </c>
      <c r="C10" s="104" t="s">
        <v>159</v>
      </c>
      <c r="D10" s="104"/>
      <c r="E10" s="62" t="s">
        <v>12</v>
      </c>
      <c r="F10" s="23"/>
      <c r="G10" s="20"/>
      <c r="H10" s="21">
        <v>1</v>
      </c>
      <c r="I10" s="21"/>
      <c r="J10" s="21"/>
      <c r="K10" s="21"/>
      <c r="L10" s="21">
        <v>30</v>
      </c>
      <c r="M10" s="21"/>
      <c r="N10" s="21"/>
      <c r="O10" s="42"/>
    </row>
    <row r="11" spans="1:15" x14ac:dyDescent="0.25">
      <c r="A11" s="7" t="s">
        <v>182</v>
      </c>
      <c r="B11" s="14" t="s">
        <v>178</v>
      </c>
      <c r="C11" s="105" t="s">
        <v>161</v>
      </c>
      <c r="D11" s="105"/>
      <c r="E11" s="62" t="s">
        <v>27</v>
      </c>
      <c r="F11" s="23">
        <v>1</v>
      </c>
      <c r="G11" s="20">
        <v>54</v>
      </c>
      <c r="H11" s="21"/>
      <c r="I11" s="21">
        <v>1</v>
      </c>
      <c r="J11" s="21"/>
      <c r="K11" s="21"/>
      <c r="L11" s="21"/>
      <c r="M11" s="21">
        <v>30</v>
      </c>
      <c r="N11" s="21"/>
      <c r="O11" s="42"/>
    </row>
    <row r="12" spans="1:15" x14ac:dyDescent="0.25">
      <c r="A12" s="7" t="s">
        <v>182</v>
      </c>
      <c r="B12" s="14" t="s">
        <v>150</v>
      </c>
      <c r="C12" s="14" t="s">
        <v>161</v>
      </c>
      <c r="D12" s="14" t="s">
        <v>162</v>
      </c>
      <c r="E12" s="62" t="s">
        <v>12</v>
      </c>
      <c r="F12" s="23">
        <v>1</v>
      </c>
      <c r="G12" s="20">
        <v>11.5</v>
      </c>
      <c r="H12" s="21"/>
      <c r="I12" s="21">
        <v>1</v>
      </c>
      <c r="J12" s="21"/>
      <c r="K12" s="21"/>
      <c r="L12" s="21">
        <v>52</v>
      </c>
      <c r="M12" s="21"/>
      <c r="N12" s="21"/>
      <c r="O12" s="42">
        <v>8</v>
      </c>
    </row>
    <row r="13" spans="1:15" x14ac:dyDescent="0.25">
      <c r="A13" s="7" t="s">
        <v>182</v>
      </c>
      <c r="B13" s="14" t="s">
        <v>179</v>
      </c>
      <c r="C13" s="104" t="s">
        <v>190</v>
      </c>
      <c r="D13" s="104"/>
      <c r="E13" s="62" t="s">
        <v>27</v>
      </c>
      <c r="F13" s="23"/>
      <c r="G13" s="20"/>
      <c r="H13" s="21">
        <v>1</v>
      </c>
      <c r="I13" s="21"/>
      <c r="J13" s="21"/>
      <c r="K13" s="21"/>
      <c r="L13" s="21">
        <v>30.5</v>
      </c>
      <c r="M13" s="21"/>
      <c r="N13" s="21"/>
      <c r="O13" s="42"/>
    </row>
    <row r="14" spans="1:15" x14ac:dyDescent="0.25">
      <c r="A14" s="7" t="s">
        <v>182</v>
      </c>
      <c r="B14" s="14" t="s">
        <v>180</v>
      </c>
      <c r="C14" s="105" t="s">
        <v>158</v>
      </c>
      <c r="D14" s="105"/>
      <c r="E14" s="62" t="s">
        <v>12</v>
      </c>
      <c r="F14" s="23"/>
      <c r="G14" s="20"/>
      <c r="H14" s="21">
        <v>1</v>
      </c>
      <c r="I14" s="21"/>
      <c r="J14" s="21"/>
      <c r="K14" s="21"/>
      <c r="L14" s="21">
        <v>30</v>
      </c>
      <c r="M14" s="21"/>
      <c r="N14" s="21"/>
      <c r="O14" s="42"/>
    </row>
    <row r="15" spans="1:15" x14ac:dyDescent="0.25">
      <c r="A15" s="7" t="s">
        <v>182</v>
      </c>
      <c r="B15" s="14" t="s">
        <v>181</v>
      </c>
      <c r="C15" s="104" t="s">
        <v>163</v>
      </c>
      <c r="D15" s="104"/>
      <c r="E15" s="62" t="s">
        <v>27</v>
      </c>
      <c r="F15" s="23"/>
      <c r="G15" s="20"/>
      <c r="H15" s="21">
        <v>1</v>
      </c>
      <c r="I15" s="21"/>
      <c r="J15" s="21"/>
      <c r="K15" s="21"/>
      <c r="L15" s="21">
        <v>30</v>
      </c>
      <c r="M15" s="21"/>
      <c r="N15" s="21"/>
      <c r="O15" s="42"/>
    </row>
    <row r="16" spans="1:15" x14ac:dyDescent="0.25">
      <c r="A16" s="7" t="s">
        <v>183</v>
      </c>
      <c r="B16" s="14" t="s">
        <v>184</v>
      </c>
      <c r="C16" s="105" t="s">
        <v>164</v>
      </c>
      <c r="D16" s="105"/>
      <c r="E16" s="62" t="s">
        <v>27</v>
      </c>
      <c r="F16" s="23"/>
      <c r="G16" s="20"/>
      <c r="H16" s="21">
        <v>1</v>
      </c>
      <c r="I16" s="21"/>
      <c r="J16" s="21"/>
      <c r="K16" s="21"/>
      <c r="L16" s="21">
        <v>30</v>
      </c>
      <c r="M16" s="21"/>
      <c r="N16" s="21"/>
      <c r="O16" s="42"/>
    </row>
    <row r="17" spans="1:15" x14ac:dyDescent="0.25">
      <c r="A17" s="7" t="s">
        <v>183</v>
      </c>
      <c r="B17" s="14" t="s">
        <v>185</v>
      </c>
      <c r="C17" s="104" t="s">
        <v>165</v>
      </c>
      <c r="D17" s="104"/>
      <c r="E17" s="62" t="s">
        <v>27</v>
      </c>
      <c r="F17" s="23"/>
      <c r="G17" s="20"/>
      <c r="H17" s="21">
        <v>1</v>
      </c>
      <c r="I17" s="21"/>
      <c r="J17" s="21"/>
      <c r="K17" s="21"/>
      <c r="L17" s="21">
        <v>30</v>
      </c>
      <c r="M17" s="21"/>
      <c r="N17" s="21"/>
      <c r="O17" s="42"/>
    </row>
    <row r="18" spans="1:15" x14ac:dyDescent="0.25">
      <c r="A18" s="7" t="s">
        <v>183</v>
      </c>
      <c r="B18" s="14" t="s">
        <v>186</v>
      </c>
      <c r="C18" s="14" t="s">
        <v>167</v>
      </c>
      <c r="D18" s="14" t="s">
        <v>192</v>
      </c>
      <c r="E18" s="62" t="s">
        <v>27</v>
      </c>
      <c r="F18" s="23">
        <v>1</v>
      </c>
      <c r="G18" s="20">
        <v>40</v>
      </c>
      <c r="H18" s="21">
        <v>1</v>
      </c>
      <c r="I18" s="21"/>
      <c r="J18" s="21"/>
      <c r="K18" s="21"/>
      <c r="L18" s="21"/>
      <c r="M18" s="21"/>
      <c r="N18" s="21"/>
      <c r="O18" s="42"/>
    </row>
    <row r="19" spans="1:15" x14ac:dyDescent="0.25">
      <c r="A19" s="7" t="s">
        <v>183</v>
      </c>
      <c r="B19" s="14" t="s">
        <v>187</v>
      </c>
      <c r="C19" s="14" t="s">
        <v>193</v>
      </c>
      <c r="D19" s="14" t="s">
        <v>192</v>
      </c>
      <c r="E19" s="62" t="s">
        <v>27</v>
      </c>
      <c r="F19" s="23">
        <v>1</v>
      </c>
      <c r="G19" s="20"/>
      <c r="H19" s="21"/>
      <c r="I19" s="21"/>
      <c r="J19" s="21">
        <v>1</v>
      </c>
      <c r="K19" s="21"/>
      <c r="L19" s="21"/>
      <c r="M19" s="21"/>
      <c r="N19" s="21"/>
      <c r="O19" s="42"/>
    </row>
    <row r="20" spans="1:15" ht="15.75" thickBot="1" x14ac:dyDescent="0.3">
      <c r="A20" s="57" t="s">
        <v>183</v>
      </c>
      <c r="B20" s="58" t="s">
        <v>191</v>
      </c>
      <c r="C20" s="58" t="s">
        <v>192</v>
      </c>
      <c r="D20" s="58" t="s">
        <v>194</v>
      </c>
      <c r="E20" s="63" t="s">
        <v>27</v>
      </c>
      <c r="F20" s="64">
        <v>1</v>
      </c>
      <c r="G20" s="59">
        <v>10</v>
      </c>
      <c r="H20" s="60">
        <v>1</v>
      </c>
      <c r="I20" s="60"/>
      <c r="J20" s="60"/>
      <c r="K20" s="60"/>
      <c r="L20" s="60"/>
      <c r="M20" s="60"/>
      <c r="N20" s="60">
        <v>10</v>
      </c>
      <c r="O20" s="61"/>
    </row>
    <row r="21" spans="1:15" ht="15.75" thickBot="1" x14ac:dyDescent="0.3">
      <c r="A21" s="86" t="s">
        <v>10</v>
      </c>
      <c r="B21" s="87"/>
      <c r="C21" s="87"/>
      <c r="D21" s="87"/>
      <c r="E21" s="88"/>
      <c r="F21" s="33">
        <f>SUM(F8:F20)</f>
        <v>7</v>
      </c>
      <c r="G21" s="34">
        <f t="shared" ref="G21:O21" si="0">SUM(G8:G20)</f>
        <v>158.1</v>
      </c>
      <c r="H21" s="34">
        <f t="shared" si="0"/>
        <v>10</v>
      </c>
      <c r="I21" s="34">
        <f t="shared" si="0"/>
        <v>2</v>
      </c>
      <c r="J21" s="34">
        <f t="shared" si="0"/>
        <v>1</v>
      </c>
      <c r="K21" s="34">
        <f t="shared" si="0"/>
        <v>18.5</v>
      </c>
      <c r="L21" s="34">
        <f t="shared" si="0"/>
        <v>270.10000000000002</v>
      </c>
      <c r="M21" s="34">
        <f t="shared" si="0"/>
        <v>30</v>
      </c>
      <c r="N21" s="34">
        <f t="shared" si="0"/>
        <v>10</v>
      </c>
      <c r="O21" s="35">
        <f t="shared" si="0"/>
        <v>8</v>
      </c>
    </row>
  </sheetData>
  <mergeCells count="26">
    <mergeCell ref="A2:A7"/>
    <mergeCell ref="B2:B7"/>
    <mergeCell ref="C2:D6"/>
    <mergeCell ref="E2:E7"/>
    <mergeCell ref="F2:G2"/>
    <mergeCell ref="N3:N6"/>
    <mergeCell ref="O3:O6"/>
    <mergeCell ref="F3:F6"/>
    <mergeCell ref="G3:G6"/>
    <mergeCell ref="I3:I6"/>
    <mergeCell ref="A1:O1"/>
    <mergeCell ref="H2:O2"/>
    <mergeCell ref="M3:M6"/>
    <mergeCell ref="A21:E21"/>
    <mergeCell ref="C9:D9"/>
    <mergeCell ref="C10:D10"/>
    <mergeCell ref="C11:D11"/>
    <mergeCell ref="C13:D13"/>
    <mergeCell ref="C14:D14"/>
    <mergeCell ref="C15:D15"/>
    <mergeCell ref="C16:D16"/>
    <mergeCell ref="C17:D17"/>
    <mergeCell ref="J3:J6"/>
    <mergeCell ref="H3:H6"/>
    <mergeCell ref="K3:K6"/>
    <mergeCell ref="L3:L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DRAINAGE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2025-01-02T20:29:36Z</dcterms:modified>
</cp:coreProperties>
</file>